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931" activeTab="11"/>
  </bookViews>
  <sheets>
    <sheet name="T11Q" sheetId="6" r:id="rId1"/>
    <sheet name="T11R" sheetId="4" r:id="rId2"/>
    <sheet name="T11S" sheetId="7" r:id="rId3"/>
    <sheet name="T11T" sheetId="8" r:id="rId4"/>
    <sheet name="T11U" sheetId="9" r:id="rId5"/>
    <sheet name="T11W" sheetId="11" r:id="rId6"/>
    <sheet name="T11X" sheetId="13" r:id="rId7"/>
    <sheet name="T11X1" sheetId="18" r:id="rId8"/>
    <sheet name="T11X2" sheetId="17" r:id="rId9"/>
    <sheet name="T11X3" sheetId="16" r:id="rId10"/>
    <sheet name="T11Y" sheetId="15" r:id="rId11"/>
    <sheet name="T11Z " sheetId="19" r:id="rId12"/>
  </sheets>
  <definedNames>
    <definedName name="Excel_BuiltIn_Print_Area" localSheetId="0">T11Q!$A$1:$I$5</definedName>
    <definedName name="Excel_BuiltIn_Print_Area" localSheetId="1">T11R!$A$1:$I$5</definedName>
    <definedName name="Excel_BuiltIn_Print_Area" localSheetId="2">T11S!$A$1:$H$5</definedName>
    <definedName name="Excel_BuiltIn_Print_Area" localSheetId="3">T11T!$A$1:$I$5</definedName>
    <definedName name="Excel_BuiltIn_Print_Area" localSheetId="4">T11U!$A$1:$I$5</definedName>
    <definedName name="Excel_BuiltIn_Print_Area" localSheetId="5">T11W!$A$1:$I$5</definedName>
    <definedName name="Excel_BuiltIn_Print_Area" localSheetId="6">T11X!$A$1:$I$5</definedName>
    <definedName name="Excel_BuiltIn_Print_Area" localSheetId="10">T11Y!$A$1:$I$5</definedName>
    <definedName name="_xlnm.Print_Area" localSheetId="0">T11Q!$A$1:$I$59</definedName>
    <definedName name="_xlnm.Print_Area" localSheetId="1">T11R!$A$1:$I$59</definedName>
    <definedName name="_xlnm.Print_Area" localSheetId="2">T11S!$A$1:$I$59</definedName>
    <definedName name="_xlnm.Print_Area" localSheetId="3">T11T!$A$1:$I$59</definedName>
    <definedName name="_xlnm.Print_Area" localSheetId="4">T11U!$A$1:$I$59</definedName>
    <definedName name="_xlnm.Print_Area" localSheetId="5">T11W!$A$1:$I$59</definedName>
    <definedName name="_xlnm.Print_Area" localSheetId="6">T11X!$A$1:$I$59</definedName>
    <definedName name="_xlnm.Print_Area" localSheetId="7">T11X1!$A$1:$I$59</definedName>
    <definedName name="_xlnm.Print_Area" localSheetId="8">T11X2!$A$1:$I$59</definedName>
    <definedName name="_xlnm.Print_Area" localSheetId="9">T11X3!$A$1:$I$59</definedName>
    <definedName name="_xlnm.Print_Area" localSheetId="10">T11Y!$A$1:$I$59</definedName>
    <definedName name="_xlnm.Print_Area" localSheetId="11">'T11Z '!$A$1:$I$59</definedName>
  </definedNames>
  <calcPr calcId="152511"/>
</workbook>
</file>

<file path=xl/calcChain.xml><?xml version="1.0" encoding="utf-8"?>
<calcChain xmlns="http://schemas.openxmlformats.org/spreadsheetml/2006/main">
  <c r="H7" i="11" l="1"/>
  <c r="I7" i="11"/>
  <c r="H8" i="11"/>
  <c r="I8" i="11"/>
  <c r="H9" i="11"/>
  <c r="I9" i="11"/>
  <c r="H10" i="11"/>
  <c r="I10" i="11"/>
  <c r="H11" i="11"/>
  <c r="I11" i="11"/>
  <c r="H12" i="11"/>
  <c r="I12" i="11"/>
  <c r="H13" i="11"/>
  <c r="I13" i="11"/>
  <c r="H14" i="11"/>
  <c r="I14" i="11"/>
  <c r="H15" i="11"/>
  <c r="I15" i="11"/>
  <c r="H16" i="11"/>
  <c r="I16" i="11"/>
  <c r="H17" i="11"/>
  <c r="I17" i="11"/>
  <c r="H18" i="11"/>
  <c r="I18" i="11"/>
  <c r="H19" i="11"/>
  <c r="I19" i="11"/>
  <c r="H20" i="11"/>
  <c r="I20" i="11"/>
  <c r="H21" i="11"/>
  <c r="I21" i="11"/>
  <c r="H22" i="11"/>
  <c r="I22" i="11"/>
  <c r="H23" i="11"/>
  <c r="I23" i="11"/>
  <c r="H24" i="11"/>
  <c r="I24" i="11"/>
  <c r="H25" i="11"/>
  <c r="I25" i="11"/>
  <c r="H26" i="11"/>
  <c r="I26" i="11"/>
  <c r="H27" i="11"/>
  <c r="I27" i="11"/>
  <c r="H28" i="11"/>
  <c r="I28" i="11"/>
  <c r="H29" i="11"/>
  <c r="I29" i="11"/>
  <c r="H30" i="11"/>
  <c r="I30" i="11"/>
  <c r="H31" i="11"/>
  <c r="I31" i="11"/>
  <c r="H32" i="11"/>
  <c r="I32" i="11"/>
  <c r="H33" i="11"/>
  <c r="I33" i="11"/>
  <c r="H34" i="11"/>
  <c r="I34" i="11"/>
  <c r="H35" i="11"/>
  <c r="I35" i="11"/>
  <c r="H36" i="11"/>
  <c r="I36" i="11"/>
  <c r="H37" i="11"/>
  <c r="I37" i="11"/>
  <c r="H38" i="11"/>
  <c r="I38" i="11"/>
  <c r="H39" i="11"/>
  <c r="I39" i="11"/>
  <c r="H40" i="11"/>
  <c r="I40" i="11"/>
  <c r="H41" i="11"/>
  <c r="I41" i="11"/>
  <c r="H42" i="11"/>
  <c r="I42" i="11"/>
  <c r="H43" i="11"/>
  <c r="I43" i="11"/>
  <c r="H44" i="11"/>
  <c r="I44" i="11"/>
  <c r="H45" i="11"/>
  <c r="I45" i="11"/>
  <c r="H46" i="11"/>
  <c r="I46" i="11"/>
  <c r="H47" i="11"/>
  <c r="I47" i="11"/>
  <c r="H48" i="11"/>
  <c r="I48" i="11"/>
  <c r="H49" i="11"/>
  <c r="I49" i="11"/>
  <c r="H50" i="11"/>
  <c r="I50" i="11"/>
  <c r="H51" i="11"/>
  <c r="I51" i="11"/>
  <c r="H52" i="11"/>
  <c r="I52" i="11"/>
  <c r="H53" i="11"/>
  <c r="I53" i="11"/>
  <c r="H54" i="11"/>
  <c r="I54" i="11"/>
  <c r="H55" i="11"/>
  <c r="I55" i="11"/>
  <c r="H56" i="11"/>
  <c r="I56" i="11"/>
  <c r="H57" i="11"/>
  <c r="I57" i="11"/>
  <c r="H58" i="11"/>
  <c r="I58" i="11"/>
  <c r="H59" i="11"/>
  <c r="I59" i="11"/>
  <c r="I6" i="11"/>
  <c r="H6" i="11"/>
  <c r="C7" i="11"/>
  <c r="D7" i="11"/>
  <c r="E7" i="11"/>
  <c r="F7" i="11"/>
  <c r="C8" i="11"/>
  <c r="D8" i="11"/>
  <c r="E8" i="11"/>
  <c r="F8" i="11"/>
  <c r="C9" i="11"/>
  <c r="D9" i="11"/>
  <c r="E9" i="11"/>
  <c r="F9" i="11"/>
  <c r="C10" i="11"/>
  <c r="D10" i="11"/>
  <c r="E10" i="11"/>
  <c r="F10" i="11"/>
  <c r="C11" i="11"/>
  <c r="D11" i="11"/>
  <c r="E11" i="11"/>
  <c r="F11" i="11"/>
  <c r="C12" i="11"/>
  <c r="D12" i="11"/>
  <c r="E12" i="11"/>
  <c r="F12" i="11"/>
  <c r="C13" i="11"/>
  <c r="D13" i="11"/>
  <c r="E13" i="11"/>
  <c r="F13" i="11"/>
  <c r="C14" i="11"/>
  <c r="D14" i="11"/>
  <c r="E14" i="11"/>
  <c r="F14" i="11"/>
  <c r="C15" i="11"/>
  <c r="D15" i="11"/>
  <c r="E15" i="11"/>
  <c r="F15" i="11"/>
  <c r="C16" i="11"/>
  <c r="D16" i="11"/>
  <c r="E16" i="11"/>
  <c r="F16" i="11"/>
  <c r="C17" i="11"/>
  <c r="D17" i="11"/>
  <c r="E17" i="11"/>
  <c r="F17" i="11"/>
  <c r="C18" i="11"/>
  <c r="D18" i="11"/>
  <c r="E18" i="11"/>
  <c r="F18" i="11"/>
  <c r="C19" i="11"/>
  <c r="D19" i="11"/>
  <c r="E19" i="11"/>
  <c r="F19" i="11"/>
  <c r="C20" i="11"/>
  <c r="D20" i="11"/>
  <c r="E20" i="11"/>
  <c r="F20" i="11"/>
  <c r="C21" i="11"/>
  <c r="D21" i="11"/>
  <c r="E21" i="11"/>
  <c r="F21" i="11"/>
  <c r="C22" i="11"/>
  <c r="D22" i="11"/>
  <c r="E22" i="11"/>
  <c r="F22" i="11"/>
  <c r="C23" i="11"/>
  <c r="D23" i="11"/>
  <c r="E23" i="11"/>
  <c r="F23" i="11"/>
  <c r="C24" i="11"/>
  <c r="D24" i="11"/>
  <c r="E24" i="11"/>
  <c r="F24" i="11"/>
  <c r="C25" i="11"/>
  <c r="D25" i="11"/>
  <c r="E25" i="11"/>
  <c r="F25" i="11"/>
  <c r="C26" i="11"/>
  <c r="D26" i="11"/>
  <c r="E26" i="11"/>
  <c r="F26" i="11"/>
  <c r="C27" i="11"/>
  <c r="D27" i="11"/>
  <c r="E27" i="11"/>
  <c r="F27" i="11"/>
  <c r="C28" i="11"/>
  <c r="D28" i="11"/>
  <c r="E28" i="11"/>
  <c r="F28" i="11"/>
  <c r="C29" i="11"/>
  <c r="D29" i="11"/>
  <c r="E29" i="11"/>
  <c r="F29" i="11"/>
  <c r="C30" i="11"/>
  <c r="D30" i="11"/>
  <c r="E30" i="11"/>
  <c r="F30" i="11"/>
  <c r="C31" i="11"/>
  <c r="D31" i="11"/>
  <c r="E31" i="11"/>
  <c r="F31" i="11"/>
  <c r="C32" i="11"/>
  <c r="D32" i="11"/>
  <c r="E32" i="11"/>
  <c r="F32" i="11"/>
  <c r="C33" i="11"/>
  <c r="D33" i="11"/>
  <c r="E33" i="11"/>
  <c r="F33" i="11"/>
  <c r="C34" i="11"/>
  <c r="D34" i="11"/>
  <c r="E34" i="11"/>
  <c r="F34" i="11"/>
  <c r="C35" i="11"/>
  <c r="D35" i="11"/>
  <c r="E35" i="11"/>
  <c r="F35" i="11"/>
  <c r="C36" i="11"/>
  <c r="D36" i="11"/>
  <c r="E36" i="11"/>
  <c r="F36" i="11"/>
  <c r="C37" i="11"/>
  <c r="D37" i="11"/>
  <c r="E37" i="11"/>
  <c r="F37" i="11"/>
  <c r="C38" i="11"/>
  <c r="D38" i="11"/>
  <c r="E38" i="11"/>
  <c r="F38" i="11"/>
  <c r="C39" i="11"/>
  <c r="D39" i="11"/>
  <c r="E39" i="11"/>
  <c r="F39" i="11"/>
  <c r="C40" i="11"/>
  <c r="D40" i="11"/>
  <c r="E40" i="11"/>
  <c r="F40" i="11"/>
  <c r="C41" i="11"/>
  <c r="D41" i="11"/>
  <c r="E41" i="11"/>
  <c r="F41" i="11"/>
  <c r="C42" i="11"/>
  <c r="D42" i="11"/>
  <c r="E42" i="11"/>
  <c r="F42" i="11"/>
  <c r="C43" i="11"/>
  <c r="D43" i="11"/>
  <c r="E43" i="11"/>
  <c r="F43" i="11"/>
  <c r="C44" i="11"/>
  <c r="D44" i="11"/>
  <c r="E44" i="11"/>
  <c r="F44" i="11"/>
  <c r="C45" i="11"/>
  <c r="D45" i="11"/>
  <c r="E45" i="11"/>
  <c r="F45" i="11"/>
  <c r="C46" i="11"/>
  <c r="D46" i="11"/>
  <c r="E46" i="11"/>
  <c r="F46" i="11"/>
  <c r="C47" i="11"/>
  <c r="D47" i="11"/>
  <c r="E47" i="11"/>
  <c r="F47" i="11"/>
  <c r="C48" i="11"/>
  <c r="D48" i="11"/>
  <c r="E48" i="11"/>
  <c r="F48" i="11"/>
  <c r="C49" i="11"/>
  <c r="D49" i="11"/>
  <c r="E49" i="11"/>
  <c r="F49" i="11"/>
  <c r="C50" i="11"/>
  <c r="D50" i="11"/>
  <c r="E50" i="11"/>
  <c r="F50" i="11"/>
  <c r="C51" i="11"/>
  <c r="D51" i="11"/>
  <c r="E51" i="11"/>
  <c r="F51" i="11"/>
  <c r="C52" i="11"/>
  <c r="D52" i="11"/>
  <c r="E52" i="11"/>
  <c r="F52" i="11"/>
  <c r="C53" i="11"/>
  <c r="D53" i="11"/>
  <c r="E53" i="11"/>
  <c r="F53" i="11"/>
  <c r="C54" i="11"/>
  <c r="D54" i="11"/>
  <c r="E54" i="11"/>
  <c r="F54" i="11"/>
  <c r="C55" i="11"/>
  <c r="D55" i="11"/>
  <c r="E55" i="11"/>
  <c r="F55" i="11"/>
  <c r="C56" i="11"/>
  <c r="D56" i="11"/>
  <c r="E56" i="11"/>
  <c r="F56" i="11"/>
  <c r="C57" i="11"/>
  <c r="D57" i="11"/>
  <c r="E57" i="11"/>
  <c r="F57" i="11"/>
  <c r="C58" i="11"/>
  <c r="D58" i="11"/>
  <c r="E58" i="11"/>
  <c r="F58" i="11"/>
  <c r="C59" i="11"/>
  <c r="D59" i="11"/>
  <c r="E59" i="11"/>
  <c r="F59" i="11"/>
  <c r="D6" i="11"/>
  <c r="E6" i="11"/>
  <c r="F6" i="11"/>
  <c r="C6" i="11"/>
  <c r="G7" i="19" l="1"/>
  <c r="G8" i="19"/>
  <c r="G9" i="19"/>
  <c r="G10" i="19"/>
  <c r="G11" i="19"/>
  <c r="G12" i="19"/>
  <c r="G13" i="19"/>
  <c r="G14" i="19"/>
  <c r="G15" i="19"/>
  <c r="G16" i="19"/>
  <c r="G17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6" i="19"/>
  <c r="G7" i="15"/>
  <c r="G8" i="15"/>
  <c r="G9" i="15"/>
  <c r="G10" i="15"/>
  <c r="G11" i="15"/>
  <c r="G12" i="15"/>
  <c r="G13" i="15"/>
  <c r="G14" i="15"/>
  <c r="G15" i="15"/>
  <c r="G16" i="15"/>
  <c r="G17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6" i="15"/>
  <c r="G7" i="13"/>
  <c r="G8" i="13"/>
  <c r="G9" i="13"/>
  <c r="G10" i="13"/>
  <c r="G11" i="13"/>
  <c r="G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" i="13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" i="16"/>
  <c r="G7" i="17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" i="17"/>
  <c r="G7" i="18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" i="18"/>
  <c r="G7" i="11"/>
  <c r="G8" i="11"/>
  <c r="G9" i="11"/>
  <c r="G10" i="11"/>
  <c r="G11" i="11"/>
  <c r="G12" i="11"/>
  <c r="G13" i="11"/>
  <c r="G14" i="11"/>
  <c r="G15" i="11"/>
  <c r="G16" i="11"/>
  <c r="G17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6" i="11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7" i="9"/>
  <c r="G8" i="9"/>
  <c r="G9" i="9"/>
  <c r="G10" i="9"/>
  <c r="G6" i="9"/>
  <c r="G7" i="6"/>
  <c r="G8" i="6"/>
  <c r="G9" i="6"/>
  <c r="G10" i="6"/>
  <c r="G11" i="6"/>
  <c r="G12" i="6"/>
  <c r="G14" i="6"/>
  <c r="G15" i="6"/>
  <c r="G16" i="6"/>
  <c r="G17" i="6"/>
  <c r="G19" i="6"/>
  <c r="G24" i="6"/>
  <c r="G25" i="6"/>
  <c r="G26" i="6"/>
  <c r="G29" i="6"/>
  <c r="G30" i="6"/>
  <c r="G38" i="6"/>
  <c r="G41" i="6"/>
  <c r="G42" i="6"/>
  <c r="I58" i="19" l="1"/>
  <c r="H58" i="19"/>
  <c r="F58" i="19"/>
  <c r="E58" i="19"/>
  <c r="D58" i="19"/>
  <c r="C58" i="19"/>
  <c r="I51" i="19"/>
  <c r="H51" i="19"/>
  <c r="F51" i="19"/>
  <c r="E51" i="19"/>
  <c r="D51" i="19"/>
  <c r="C51" i="19"/>
  <c r="I42" i="19"/>
  <c r="H42" i="19"/>
  <c r="F42" i="19"/>
  <c r="E42" i="19"/>
  <c r="D42" i="19"/>
  <c r="C42" i="19"/>
  <c r="I40" i="19"/>
  <c r="H40" i="19"/>
  <c r="F40" i="19"/>
  <c r="E40" i="19"/>
  <c r="D40" i="19"/>
  <c r="C40" i="19"/>
  <c r="I38" i="19"/>
  <c r="H38" i="19"/>
  <c r="F38" i="19"/>
  <c r="E38" i="19"/>
  <c r="D38" i="19"/>
  <c r="C38" i="19"/>
  <c r="I18" i="19"/>
  <c r="H18" i="19"/>
  <c r="H59" i="19" s="1"/>
  <c r="F18" i="19"/>
  <c r="E18" i="19"/>
  <c r="E59" i="19" s="1"/>
  <c r="D18" i="19"/>
  <c r="D59" i="19" s="1"/>
  <c r="C18" i="19"/>
  <c r="C59" i="19" s="1"/>
  <c r="E4" i="19"/>
  <c r="D4" i="19"/>
  <c r="C4" i="19"/>
  <c r="A2" i="19"/>
  <c r="I58" i="15"/>
  <c r="H58" i="15"/>
  <c r="F58" i="15"/>
  <c r="E58" i="15"/>
  <c r="D58" i="15"/>
  <c r="C58" i="15"/>
  <c r="I51" i="15"/>
  <c r="H51" i="15"/>
  <c r="F51" i="15"/>
  <c r="E51" i="15"/>
  <c r="D51" i="15"/>
  <c r="C51" i="15"/>
  <c r="I42" i="15"/>
  <c r="H42" i="15"/>
  <c r="F42" i="15"/>
  <c r="E42" i="15"/>
  <c r="D42" i="15"/>
  <c r="C42" i="15"/>
  <c r="I40" i="15"/>
  <c r="H40" i="15"/>
  <c r="F40" i="15"/>
  <c r="E40" i="15"/>
  <c r="D40" i="15"/>
  <c r="C40" i="15"/>
  <c r="I38" i="15"/>
  <c r="H38" i="15"/>
  <c r="F38" i="15"/>
  <c r="E38" i="15"/>
  <c r="D38" i="15"/>
  <c r="C38" i="15"/>
  <c r="I18" i="15"/>
  <c r="I59" i="15" s="1"/>
  <c r="H18" i="15"/>
  <c r="H59" i="15" s="1"/>
  <c r="F18" i="15"/>
  <c r="G18" i="15" s="1"/>
  <c r="E18" i="15"/>
  <c r="E59" i="15" s="1"/>
  <c r="D18" i="15"/>
  <c r="D59" i="15" s="1"/>
  <c r="C18" i="15"/>
  <c r="C59" i="15" s="1"/>
  <c r="E4" i="15"/>
  <c r="D4" i="15"/>
  <c r="C4" i="15"/>
  <c r="A2" i="15"/>
  <c r="I58" i="13"/>
  <c r="H58" i="13"/>
  <c r="F58" i="13"/>
  <c r="E58" i="13"/>
  <c r="D58" i="13"/>
  <c r="C58" i="13"/>
  <c r="I51" i="13"/>
  <c r="H51" i="13"/>
  <c r="F51" i="13"/>
  <c r="E51" i="13"/>
  <c r="D51" i="13"/>
  <c r="C51" i="13"/>
  <c r="I42" i="13"/>
  <c r="H42" i="13"/>
  <c r="F42" i="13"/>
  <c r="E42" i="13"/>
  <c r="D42" i="13"/>
  <c r="C42" i="13"/>
  <c r="I40" i="13"/>
  <c r="H40" i="13"/>
  <c r="F40" i="13"/>
  <c r="E40" i="13"/>
  <c r="D40" i="13"/>
  <c r="C40" i="13"/>
  <c r="I38" i="13"/>
  <c r="H38" i="13"/>
  <c r="F38" i="13"/>
  <c r="E38" i="13"/>
  <c r="D38" i="13"/>
  <c r="C38" i="13"/>
  <c r="I18" i="13"/>
  <c r="I59" i="13" s="1"/>
  <c r="H18" i="13"/>
  <c r="H59" i="13" s="1"/>
  <c r="F18" i="13"/>
  <c r="E18" i="13"/>
  <c r="E59" i="13" s="1"/>
  <c r="D18" i="13"/>
  <c r="D59" i="13" s="1"/>
  <c r="C18" i="13"/>
  <c r="C59" i="13" s="1"/>
  <c r="E4" i="13"/>
  <c r="D4" i="13"/>
  <c r="C4" i="13"/>
  <c r="A2" i="13"/>
  <c r="I58" i="16"/>
  <c r="H58" i="16"/>
  <c r="F58" i="16"/>
  <c r="E58" i="16"/>
  <c r="D58" i="16"/>
  <c r="C58" i="16"/>
  <c r="I51" i="16"/>
  <c r="H51" i="16"/>
  <c r="F51" i="16"/>
  <c r="F59" i="16" s="1"/>
  <c r="E51" i="16"/>
  <c r="D51" i="16"/>
  <c r="C51" i="16"/>
  <c r="I42" i="16"/>
  <c r="H42" i="16"/>
  <c r="F42" i="16"/>
  <c r="E42" i="16"/>
  <c r="D42" i="16"/>
  <c r="C42" i="16"/>
  <c r="I40" i="16"/>
  <c r="H40" i="16"/>
  <c r="F40" i="16"/>
  <c r="E40" i="16"/>
  <c r="D40" i="16"/>
  <c r="C40" i="16"/>
  <c r="I38" i="16"/>
  <c r="H38" i="16"/>
  <c r="F38" i="16"/>
  <c r="E38" i="16"/>
  <c r="D38" i="16"/>
  <c r="C38" i="16"/>
  <c r="I18" i="16"/>
  <c r="I59" i="16" s="1"/>
  <c r="H18" i="16"/>
  <c r="H59" i="16" s="1"/>
  <c r="F18" i="16"/>
  <c r="E18" i="16"/>
  <c r="E59" i="16" s="1"/>
  <c r="D18" i="16"/>
  <c r="D59" i="16" s="1"/>
  <c r="C18" i="16"/>
  <c r="C59" i="16" s="1"/>
  <c r="E4" i="16"/>
  <c r="D4" i="16"/>
  <c r="C4" i="16"/>
  <c r="A2" i="16"/>
  <c r="I58" i="17"/>
  <c r="H58" i="17"/>
  <c r="F58" i="17"/>
  <c r="E58" i="17"/>
  <c r="D58" i="17"/>
  <c r="C58" i="17"/>
  <c r="I51" i="17"/>
  <c r="H51" i="17"/>
  <c r="F51" i="17"/>
  <c r="E51" i="17"/>
  <c r="D51" i="17"/>
  <c r="C51" i="17"/>
  <c r="I42" i="17"/>
  <c r="H42" i="17"/>
  <c r="F42" i="17"/>
  <c r="E42" i="17"/>
  <c r="D42" i="17"/>
  <c r="C42" i="17"/>
  <c r="I40" i="17"/>
  <c r="H40" i="17"/>
  <c r="F40" i="17"/>
  <c r="E40" i="17"/>
  <c r="D40" i="17"/>
  <c r="C40" i="17"/>
  <c r="I38" i="17"/>
  <c r="H38" i="17"/>
  <c r="F38" i="17"/>
  <c r="E38" i="17"/>
  <c r="D38" i="17"/>
  <c r="C38" i="17"/>
  <c r="I18" i="17"/>
  <c r="I59" i="17" s="1"/>
  <c r="H18" i="17"/>
  <c r="H59" i="17" s="1"/>
  <c r="F18" i="17"/>
  <c r="E18" i="17"/>
  <c r="E59" i="17" s="1"/>
  <c r="D18" i="17"/>
  <c r="D59" i="17" s="1"/>
  <c r="C18" i="17"/>
  <c r="C59" i="17" s="1"/>
  <c r="E4" i="17"/>
  <c r="D4" i="17"/>
  <c r="C4" i="17"/>
  <c r="A2" i="17"/>
  <c r="I58" i="18"/>
  <c r="H58" i="18"/>
  <c r="F58" i="18"/>
  <c r="E58" i="18"/>
  <c r="D58" i="18"/>
  <c r="C58" i="18"/>
  <c r="I51" i="18"/>
  <c r="H51" i="18"/>
  <c r="F51" i="18"/>
  <c r="F59" i="18" s="1"/>
  <c r="E51" i="18"/>
  <c r="D51" i="18"/>
  <c r="C51" i="18"/>
  <c r="I42" i="18"/>
  <c r="H42" i="18"/>
  <c r="F42" i="18"/>
  <c r="E42" i="18"/>
  <c r="D42" i="18"/>
  <c r="C42" i="18"/>
  <c r="I40" i="18"/>
  <c r="H40" i="18"/>
  <c r="F40" i="18"/>
  <c r="E40" i="18"/>
  <c r="D40" i="18"/>
  <c r="C40" i="18"/>
  <c r="I38" i="18"/>
  <c r="H38" i="18"/>
  <c r="F38" i="18"/>
  <c r="E38" i="18"/>
  <c r="D38" i="18"/>
  <c r="C38" i="18"/>
  <c r="I18" i="18"/>
  <c r="I59" i="18" s="1"/>
  <c r="H18" i="18"/>
  <c r="H59" i="18" s="1"/>
  <c r="F18" i="18"/>
  <c r="E18" i="18"/>
  <c r="E59" i="18" s="1"/>
  <c r="D18" i="18"/>
  <c r="D59" i="18" s="1"/>
  <c r="C18" i="18"/>
  <c r="C59" i="18" s="1"/>
  <c r="E4" i="18"/>
  <c r="D4" i="18"/>
  <c r="C4" i="18"/>
  <c r="A2" i="18"/>
  <c r="E4" i="11"/>
  <c r="D4" i="11"/>
  <c r="C4" i="11"/>
  <c r="A2" i="11"/>
  <c r="I58" i="9"/>
  <c r="H58" i="9"/>
  <c r="F58" i="9"/>
  <c r="E58" i="9"/>
  <c r="D58" i="9"/>
  <c r="C58" i="9"/>
  <c r="I51" i="9"/>
  <c r="H51" i="9"/>
  <c r="F51" i="9"/>
  <c r="F59" i="9" s="1"/>
  <c r="E51" i="9"/>
  <c r="D51" i="9"/>
  <c r="C51" i="9"/>
  <c r="I42" i="9"/>
  <c r="H42" i="9"/>
  <c r="F42" i="9"/>
  <c r="E42" i="9"/>
  <c r="D42" i="9"/>
  <c r="C42" i="9"/>
  <c r="I40" i="9"/>
  <c r="H40" i="9"/>
  <c r="F40" i="9"/>
  <c r="E40" i="9"/>
  <c r="D40" i="9"/>
  <c r="C40" i="9"/>
  <c r="I38" i="9"/>
  <c r="H38" i="9"/>
  <c r="F38" i="9"/>
  <c r="E38" i="9"/>
  <c r="D38" i="9"/>
  <c r="C38" i="9"/>
  <c r="I18" i="9"/>
  <c r="I59" i="9" s="1"/>
  <c r="H18" i="9"/>
  <c r="H59" i="9" s="1"/>
  <c r="F18" i="9"/>
  <c r="E18" i="9"/>
  <c r="E59" i="9" s="1"/>
  <c r="D18" i="9"/>
  <c r="D59" i="9" s="1"/>
  <c r="C18" i="9"/>
  <c r="C59" i="9" s="1"/>
  <c r="E4" i="9"/>
  <c r="D4" i="9"/>
  <c r="C4" i="9"/>
  <c r="A2" i="9"/>
  <c r="I58" i="8"/>
  <c r="H58" i="8"/>
  <c r="F58" i="8"/>
  <c r="E58" i="8"/>
  <c r="D58" i="8"/>
  <c r="C58" i="8"/>
  <c r="I51" i="8"/>
  <c r="H51" i="8"/>
  <c r="F51" i="8"/>
  <c r="F59" i="8" s="1"/>
  <c r="G59" i="8" s="1"/>
  <c r="E51" i="8"/>
  <c r="D51" i="8"/>
  <c r="C51" i="8"/>
  <c r="I42" i="8"/>
  <c r="H42" i="8"/>
  <c r="F42" i="8"/>
  <c r="G42" i="8" s="1"/>
  <c r="E42" i="8"/>
  <c r="D42" i="8"/>
  <c r="C42" i="8"/>
  <c r="G41" i="8"/>
  <c r="I40" i="8"/>
  <c r="H40" i="8"/>
  <c r="F40" i="8"/>
  <c r="E40" i="8"/>
  <c r="D40" i="8"/>
  <c r="C40" i="8"/>
  <c r="I38" i="8"/>
  <c r="H38" i="8"/>
  <c r="F38" i="8"/>
  <c r="G38" i="8" s="1"/>
  <c r="E38" i="8"/>
  <c r="D38" i="8"/>
  <c r="C38" i="8"/>
  <c r="G25" i="8"/>
  <c r="G19" i="8"/>
  <c r="I18" i="8"/>
  <c r="I59" i="8" s="1"/>
  <c r="H18" i="8"/>
  <c r="H59" i="8" s="1"/>
  <c r="G18" i="8"/>
  <c r="F18" i="8"/>
  <c r="E18" i="8"/>
  <c r="E59" i="8" s="1"/>
  <c r="D18" i="8"/>
  <c r="D59" i="8" s="1"/>
  <c r="C18" i="8"/>
  <c r="C59" i="8" s="1"/>
  <c r="G17" i="8"/>
  <c r="G14" i="8"/>
  <c r="G12" i="8"/>
  <c r="G11" i="8"/>
  <c r="G10" i="8"/>
  <c r="G6" i="8"/>
  <c r="E4" i="8"/>
  <c r="D4" i="8"/>
  <c r="C4" i="8"/>
  <c r="A2" i="8"/>
  <c r="I58" i="7"/>
  <c r="H58" i="7"/>
  <c r="F58" i="7"/>
  <c r="E58" i="7"/>
  <c r="D58" i="7"/>
  <c r="C58" i="7"/>
  <c r="I51" i="7"/>
  <c r="H51" i="7"/>
  <c r="F51" i="7"/>
  <c r="E51" i="7"/>
  <c r="D51" i="7"/>
  <c r="C51" i="7"/>
  <c r="I42" i="7"/>
  <c r="H42" i="7"/>
  <c r="F42" i="7"/>
  <c r="G42" i="7" s="1"/>
  <c r="E42" i="7"/>
  <c r="D42" i="7"/>
  <c r="C42" i="7"/>
  <c r="G41" i="7"/>
  <c r="I40" i="7"/>
  <c r="H40" i="7"/>
  <c r="F40" i="7"/>
  <c r="G40" i="7" s="1"/>
  <c r="E40" i="7"/>
  <c r="D40" i="7"/>
  <c r="C40" i="7"/>
  <c r="G39" i="7"/>
  <c r="I38" i="7"/>
  <c r="H38" i="7"/>
  <c r="F38" i="7"/>
  <c r="G38" i="7" s="1"/>
  <c r="E38" i="7"/>
  <c r="D38" i="7"/>
  <c r="C38" i="7"/>
  <c r="G30" i="7"/>
  <c r="G26" i="7"/>
  <c r="G23" i="7"/>
  <c r="G19" i="7"/>
  <c r="I18" i="7"/>
  <c r="I59" i="7" s="1"/>
  <c r="H18" i="7"/>
  <c r="H59" i="7" s="1"/>
  <c r="F18" i="7"/>
  <c r="E18" i="7"/>
  <c r="E59" i="7" s="1"/>
  <c r="D18" i="7"/>
  <c r="D59" i="7" s="1"/>
  <c r="C18" i="7"/>
  <c r="C59" i="7" s="1"/>
  <c r="G17" i="7"/>
  <c r="G16" i="7"/>
  <c r="G15" i="7"/>
  <c r="G14" i="7"/>
  <c r="G13" i="7"/>
  <c r="G12" i="7"/>
  <c r="G11" i="7"/>
  <c r="G10" i="7"/>
  <c r="G9" i="7"/>
  <c r="G8" i="7"/>
  <c r="G7" i="7"/>
  <c r="G6" i="7"/>
  <c r="E4" i="7"/>
  <c r="D4" i="7"/>
  <c r="C4" i="7"/>
  <c r="A2" i="7"/>
  <c r="I58" i="4"/>
  <c r="H58" i="4"/>
  <c r="F58" i="4"/>
  <c r="E58" i="4"/>
  <c r="D58" i="4"/>
  <c r="C58" i="4"/>
  <c r="I51" i="4"/>
  <c r="H51" i="4"/>
  <c r="F51" i="4"/>
  <c r="E51" i="4"/>
  <c r="D51" i="4"/>
  <c r="C51" i="4"/>
  <c r="I42" i="4"/>
  <c r="H42" i="4"/>
  <c r="F42" i="4"/>
  <c r="G42" i="4" s="1"/>
  <c r="E42" i="4"/>
  <c r="D42" i="4"/>
  <c r="C42" i="4"/>
  <c r="G41" i="4"/>
  <c r="I40" i="4"/>
  <c r="H40" i="4"/>
  <c r="F40" i="4"/>
  <c r="G40" i="4" s="1"/>
  <c r="E40" i="4"/>
  <c r="D40" i="4"/>
  <c r="C40" i="4"/>
  <c r="G39" i="4"/>
  <c r="I38" i="4"/>
  <c r="H38" i="4"/>
  <c r="F38" i="4"/>
  <c r="G38" i="4" s="1"/>
  <c r="E38" i="4"/>
  <c r="D38" i="4"/>
  <c r="C38" i="4"/>
  <c r="G26" i="4"/>
  <c r="G25" i="4"/>
  <c r="G19" i="4"/>
  <c r="I18" i="4"/>
  <c r="I59" i="4" s="1"/>
  <c r="H18" i="4"/>
  <c r="H59" i="4" s="1"/>
  <c r="F18" i="4"/>
  <c r="G18" i="4" s="1"/>
  <c r="E18" i="4"/>
  <c r="E59" i="4" s="1"/>
  <c r="D18" i="4"/>
  <c r="D59" i="4" s="1"/>
  <c r="C18" i="4"/>
  <c r="C59" i="4" s="1"/>
  <c r="G17" i="4"/>
  <c r="G16" i="4"/>
  <c r="G15" i="4"/>
  <c r="G14" i="4"/>
  <c r="G12" i="4"/>
  <c r="G11" i="4"/>
  <c r="G10" i="4"/>
  <c r="G9" i="4"/>
  <c r="G8" i="4"/>
  <c r="G7" i="4"/>
  <c r="G6" i="4"/>
  <c r="E4" i="4"/>
  <c r="D4" i="4"/>
  <c r="C4" i="4"/>
  <c r="A2" i="4"/>
  <c r="I58" i="6"/>
  <c r="H58" i="6"/>
  <c r="F58" i="6"/>
  <c r="E58" i="6"/>
  <c r="D58" i="6"/>
  <c r="C58" i="6"/>
  <c r="I51" i="6"/>
  <c r="H51" i="6"/>
  <c r="F51" i="6"/>
  <c r="E51" i="6"/>
  <c r="D51" i="6"/>
  <c r="C51" i="6"/>
  <c r="I42" i="6"/>
  <c r="H42" i="6"/>
  <c r="F42" i="6"/>
  <c r="E42" i="6"/>
  <c r="D42" i="6"/>
  <c r="C42" i="6"/>
  <c r="I40" i="6"/>
  <c r="H40" i="6"/>
  <c r="F40" i="6"/>
  <c r="E40" i="6"/>
  <c r="D40" i="6"/>
  <c r="C40" i="6"/>
  <c r="I38" i="6"/>
  <c r="H38" i="6"/>
  <c r="F38" i="6"/>
  <c r="E38" i="6"/>
  <c r="D38" i="6"/>
  <c r="C38" i="6"/>
  <c r="I18" i="6"/>
  <c r="I59" i="6" s="1"/>
  <c r="H18" i="6"/>
  <c r="H59" i="6" s="1"/>
  <c r="F18" i="6"/>
  <c r="E18" i="6"/>
  <c r="E59" i="6" s="1"/>
  <c r="D18" i="6"/>
  <c r="D59" i="6" s="1"/>
  <c r="C18" i="6"/>
  <c r="C59" i="6" s="1"/>
  <c r="G6" i="6"/>
  <c r="G18" i="11" l="1"/>
  <c r="G59" i="11"/>
  <c r="G18" i="7"/>
  <c r="G18" i="6"/>
  <c r="F59" i="6"/>
  <c r="G59" i="6" s="1"/>
  <c r="F59" i="15"/>
  <c r="G59" i="15" s="1"/>
  <c r="I59" i="19"/>
  <c r="G18" i="19"/>
  <c r="F59" i="4"/>
  <c r="G59" i="4" s="1"/>
  <c r="F59" i="7"/>
  <c r="G59" i="7" s="1"/>
  <c r="F59" i="17"/>
  <c r="F59" i="13"/>
  <c r="F59" i="19"/>
  <c r="G59" i="19" l="1"/>
</calcChain>
</file>

<file path=xl/sharedStrings.xml><?xml version="1.0" encoding="utf-8"?>
<sst xmlns="http://schemas.openxmlformats.org/spreadsheetml/2006/main" count="808" uniqueCount="108">
  <si>
    <t>TABLE No.11 (I)</t>
  </si>
  <si>
    <t xml:space="preserve">Government Sponsored Scheme wise NPA  </t>
  </si>
  <si>
    <t xml:space="preserve"> DATA FOR THE YEAR ENDED  SEPT. 2023</t>
  </si>
  <si>
    <t>SNo.</t>
  </si>
  <si>
    <t>NAME OF THE BANK</t>
  </si>
  <si>
    <t>Loan
Outstanding as on
current Quarter End</t>
  </si>
  <si>
    <t xml:space="preserve">TABLE No.11(I) Government Sponsored Scheme wise NPA  </t>
  </si>
  <si>
    <t>As on 31.3.2021</t>
  </si>
  <si>
    <t>As on 31.3.2022</t>
  </si>
  <si>
    <t>As on 31.3.2023</t>
  </si>
  <si>
    <t>UP TO THE QUARTER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</si>
  <si>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</si>
  <si>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</si>
  <si>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</si>
  <si>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</si>
  <si>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</si>
  <si>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</si>
  <si>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</si>
  <si>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</si>
  <si>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</si>
  <si>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</si>
  <si>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</si>
  <si>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</si>
  <si>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</si>
  <si>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</si>
  <si>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</si>
  <si>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</si>
  <si>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</si>
  <si>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</si>
  <si>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</si>
  <si>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</si>
  <si>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</si>
  <si>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</si>
  <si>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</si>
  <si>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</si>
  <si>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</si>
  <si>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</si>
  <si>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</si>
  <si>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</si>
  <si>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</si>
  <si>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</si>
  <si>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</si>
  <si>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</si>
  <si>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</si>
  <si>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</si>
  <si>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</si>
  <si>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</si>
  <si>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</si>
  <si>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</si>
  <si>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</si>
  <si>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</si>
  <si>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</si>
  <si>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</si>
  <si>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</si>
  <si>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</si>
  <si>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</si>
  <si>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</si>
  <si>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</si>
  <si>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</si>
  <si>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</si>
  <si>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</si>
  <si>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</si>
  <si>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</si>
  <si>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</si>
  <si>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</si>
  <si>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</si>
  <si>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</si>
  <si>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</si>
  <si>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</si>
  <si>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</si>
  <si>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t xml:space="preserve">TABLE No.11(J) Government Sponsored Scheme wise NPA  </t>
  </si>
  <si>
    <t>TABLE No.11 (K)</t>
  </si>
  <si>
    <t xml:space="preserve">TABLE No.11(K) Government Sponsored Scheme wise NPA  </t>
  </si>
  <si>
    <t>NPA % Against Total Outstanding of Scheme</t>
  </si>
  <si>
    <t>TABLE No.11 (L)</t>
  </si>
  <si>
    <t xml:space="preserve">TABLE No.11(L) Government Sponsored Scheme wise NPA  </t>
  </si>
  <si>
    <t>TABLE No.11 (M)</t>
  </si>
  <si>
    <t>Government Sponsored Scheme wise NPA</t>
  </si>
  <si>
    <t xml:space="preserve">TABLE No.11(M) Government Sponsored Scheme wise NPA  </t>
  </si>
  <si>
    <t>TABLE No.11 (N)</t>
  </si>
  <si>
    <t xml:space="preserve">TABLE No.11(N) Government Sponsored Scheme wise NPA  </t>
  </si>
  <si>
    <t>TABLE No.11 (O-1)</t>
  </si>
  <si>
    <t xml:space="preserve">Government Sponsored Scheme wise NPA </t>
  </si>
  <si>
    <t xml:space="preserve">TABLE No.11(O-1) Government Sponsored Scheme wise NPA  </t>
  </si>
  <si>
    <t>TABLE No.11 (O-2)</t>
  </si>
  <si>
    <t xml:space="preserve">TABLE No.11(O-2) Government Sponsored Scheme wise NPA  </t>
  </si>
  <si>
    <t>TABLE No.11 (O-3)</t>
  </si>
  <si>
    <t xml:space="preserve">TABLE No.11(O-3) Government Sponsored Scheme wise NPA  </t>
  </si>
  <si>
    <t>TABLE No.11 (O)</t>
  </si>
  <si>
    <t xml:space="preserve">TABLE No.11(O) Government Sponsored Scheme wise NPA  </t>
  </si>
  <si>
    <t>TABLE No.11 (P)</t>
  </si>
  <si>
    <t xml:space="preserve">TABLE No.11(P) Government Sponsored Scheme wise NPA  </t>
  </si>
  <si>
    <t>TABLE No.11 (Q)</t>
  </si>
  <si>
    <t xml:space="preserve">TABLE No.11(Q) Government Sponsored Scheme wise NPA  </t>
  </si>
  <si>
    <t xml:space="preserve">  PM SVANidhi NPA</t>
  </si>
  <si>
    <t xml:space="preserve"> (Amt. in crores)</t>
  </si>
  <si>
    <t>Loan
Outstanding as on
Current Quarter End</t>
  </si>
  <si>
    <t>PMEGP NPA</t>
  </si>
  <si>
    <t xml:space="preserve">    NRLM NPA</t>
  </si>
  <si>
    <t xml:space="preserve">  NULM NPA</t>
  </si>
  <si>
    <t>AADIVASI SWAROJAGAAR YOJANA NPA</t>
  </si>
  <si>
    <t>ANTYODAYA SWAROJAGAR YOJANA NPA</t>
  </si>
  <si>
    <t xml:space="preserve">    Stand up India Scheme NPA</t>
  </si>
  <si>
    <t xml:space="preserve">  TOTAL  MUDRA YOJANA NPA</t>
  </si>
  <si>
    <t xml:space="preserve"> MUDRA LOAN (Tarun) NPA</t>
  </si>
  <si>
    <t xml:space="preserve"> MUDRA LOAN (Kishor) NPA</t>
  </si>
  <si>
    <t xml:space="preserve"> MUDRA LOAN  (Shishu) NPA</t>
  </si>
  <si>
    <t xml:space="preserve">Total NPA in GSS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</si>
</sst>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sz val="12"/>
      <color rgb="FFFF000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1" fontId="1" fillId="0" borderId="0" xfId="1" applyNumberFormat="1"/>
    <xf numFmtId="1" fontId="1" fillId="0" borderId="0" xfId="1" applyNumberFormat="1"/>
    <xf numFmtId="0" fontId="10" fillId="0" borderId="0" xfId="1" applyFont="1" applyAlignment="1">
      <alignment vertical="center"/>
    </xf>
    <xf numFmtId="2" fontId="5" fillId="0" borderId="1" xfId="1" applyNumberFormat="1" applyFont="1" applyBorder="1" applyAlignment="1">
      <alignment horizontal="center" vertical="center" wrapText="1"/>
    </xf>
    <xf numFmtId="0" fontId="10" fillId="0" borderId="0" xfId="1" applyFont="1" applyBorder="1" applyAlignment="1">
      <alignment vertical="center"/>
    </xf>
    <xf numFmtId="0" fontId="10" fillId="0" borderId="4" xfId="1" applyFont="1" applyBorder="1" applyAlignment="1">
      <alignment vertical="center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5" fillId="0" borderId="0" xfId="1" applyFont="1" applyBorder="1"/>
    <xf numFmtId="0" fontId="13" fillId="0" borderId="1" xfId="1" applyFont="1" applyBorder="1"/>
    <xf numFmtId="0" fontId="13" fillId="0" borderId="1" xfId="1" applyFont="1" applyBorder="1" applyAlignment="1">
      <alignment horizontal="left"/>
    </xf>
    <xf numFmtId="2" fontId="13" fillId="0" borderId="1" xfId="1" applyNumberFormat="1" applyFont="1" applyBorder="1"/>
    <xf numFmtId="2" fontId="13" fillId="2" borderId="1" xfId="1" applyNumberFormat="1" applyFont="1" applyFill="1" applyBorder="1"/>
    <xf numFmtId="1" fontId="13" fillId="0" borderId="1" xfId="1" applyNumberFormat="1" applyFont="1" applyBorder="1"/>
    <xf numFmtId="0" fontId="13" fillId="0" borderId="0" xfId="1" applyFont="1"/>
    <xf numFmtId="2" fontId="3" fillId="0" borderId="1" xfId="1" applyNumberFormat="1" applyFont="1" applyBorder="1"/>
    <xf numFmtId="2" fontId="3" fillId="2" borderId="1" xfId="1" applyNumberFormat="1" applyFont="1" applyFill="1" applyBorder="1"/>
    <xf numFmtId="1" fontId="3" fillId="0" borderId="1" xfId="1" applyNumberFormat="1" applyFont="1" applyBorder="1"/>
    <xf numFmtId="0" fontId="3" fillId="0" borderId="0" xfId="1" applyFont="1"/>
    <xf numFmtId="0" fontId="3" fillId="0" borderId="1" xfId="1" applyFont="1" applyBorder="1"/>
    <xf numFmtId="2" fontId="13" fillId="0" borderId="0" xfId="1" applyNumberFormat="1" applyFont="1"/>
    <xf numFmtId="2" fontId="13" fillId="2" borderId="0" xfId="1" applyNumberFormat="1" applyFont="1" applyFill="1"/>
    <xf numFmtId="1" fontId="13" fillId="0" borderId="0" xfId="1" applyNumberFormat="1" applyFont="1"/>
    <xf numFmtId="2" fontId="3" fillId="0" borderId="0" xfId="1" applyNumberFormat="1" applyFont="1"/>
    <xf numFmtId="0" fontId="13" fillId="0" borderId="1" xfId="1" applyFont="1" applyFill="1" applyBorder="1"/>
    <xf numFmtId="0" fontId="13" fillId="0" borderId="1" xfId="1" applyFont="1" applyFill="1" applyBorder="1" applyAlignment="1">
      <alignment horizontal="left"/>
    </xf>
    <xf numFmtId="2" fontId="13" fillId="0" borderId="1" xfId="1" applyNumberFormat="1" applyFont="1" applyFill="1" applyBorder="1"/>
    <xf numFmtId="1" fontId="13" fillId="0" borderId="1" xfId="1" applyNumberFormat="1" applyFont="1" applyFill="1" applyBorder="1"/>
    <xf numFmtId="0" fontId="12" fillId="0" borderId="0" xfId="1" applyFont="1" applyFill="1"/>
    <xf numFmtId="0" fontId="13" fillId="0" borderId="0" xfId="1" applyFont="1" applyFill="1"/>
    <xf numFmtId="2" fontId="3" fillId="0" borderId="1" xfId="1" applyNumberFormat="1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10" fillId="0" borderId="0" xfId="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2" fontId="2" fillId="0" borderId="1" xfId="1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2" fontId="6" fillId="0" borderId="0" xfId="1" applyNumberFormat="1" applyFont="1" applyBorder="1" applyAlignment="1">
      <alignment horizontal="center"/>
    </xf>
    <xf numFmtId="2" fontId="10" fillId="0" borderId="0" xfId="1" applyNumberFormat="1" applyFont="1" applyBorder="1" applyAlignment="1">
      <alignment vertical="center" wrapText="1"/>
    </xf>
    <xf numFmtId="2" fontId="3" fillId="0" borderId="1" xfId="1" applyNumberFormat="1" applyFont="1" applyBorder="1" applyAlignment="1">
      <alignment horizontal="center"/>
    </xf>
    <xf numFmtId="2" fontId="3" fillId="0" borderId="1" xfId="1" applyNumberFormat="1" applyFont="1" applyBorder="1"/>
    <xf numFmtId="2" fontId="3" fillId="0" borderId="0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zoomScaleNormal="100" zoomScaleSheetLayoutView="100" workbookViewId="0">
      <selection activeCell="K15" sqref="K15"/>
    </sheetView>
  </sheetViews>
  <sheetFormatPr defaultRowHeight="12.75" x14ac:dyDescent="0.2"/>
  <cols>
    <col min="1" max="1" width="5.7109375" style="2" customWidth="1"/>
    <col min="2" max="2" width="31.85546875" style="2" customWidth="1"/>
    <col min="3" max="5" width="13.5703125" style="7" customWidth="1"/>
    <col min="6" max="6" width="13.7109375" style="8" customWidth="1"/>
    <col min="7" max="7" width="14.28515625" style="7" customWidth="1"/>
    <col min="8" max="8" width="14.28515625" style="24" customWidth="1"/>
    <col min="9" max="9" width="14.28515625" style="7" customWidth="1"/>
    <col min="10" max="10" width="9.7109375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25" customFormat="1" ht="31.5" customHeight="1" x14ac:dyDescent="0.25">
      <c r="A1" s="27" t="s">
        <v>0</v>
      </c>
      <c r="B1" s="27"/>
      <c r="C1" s="65" t="s">
        <v>1</v>
      </c>
      <c r="D1" s="66"/>
      <c r="E1" s="66"/>
      <c r="F1" s="66"/>
      <c r="G1" s="66"/>
      <c r="H1" s="66"/>
      <c r="I1" s="66"/>
    </row>
    <row r="2" spans="1:253" s="4" customFormat="1" ht="15.95" customHeight="1" x14ac:dyDescent="0.25">
      <c r="A2" s="67" t="s">
        <v>2</v>
      </c>
      <c r="B2" s="67"/>
      <c r="C2" s="67"/>
      <c r="D2" s="67"/>
      <c r="E2" s="67"/>
      <c r="F2" s="31"/>
      <c r="G2" s="31"/>
      <c r="H2" s="68" t="s">
        <v>95</v>
      </c>
      <c r="I2" s="6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8.5" customHeight="1" x14ac:dyDescent="0.25">
      <c r="A3" s="57" t="s">
        <v>3</v>
      </c>
      <c r="B3" s="56" t="s">
        <v>4</v>
      </c>
      <c r="C3" s="69" t="s">
        <v>97</v>
      </c>
      <c r="D3" s="69"/>
      <c r="E3" s="69"/>
      <c r="F3" s="69"/>
      <c r="G3" s="69"/>
      <c r="H3" s="63" t="s">
        <v>5</v>
      </c>
      <c r="I3" s="64"/>
      <c r="J3" s="60" t="s">
        <v>6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5.5" customHeight="1" x14ac:dyDescent="0.25">
      <c r="A4" s="57"/>
      <c r="B4" s="56"/>
      <c r="C4" s="58" t="s">
        <v>7</v>
      </c>
      <c r="D4" s="58" t="s">
        <v>8</v>
      </c>
      <c r="E4" s="58" t="s">
        <v>9</v>
      </c>
      <c r="F4" s="63" t="s">
        <v>10</v>
      </c>
      <c r="G4" s="63"/>
      <c r="H4" s="64"/>
      <c r="I4" s="64"/>
      <c r="J4" s="60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59.25" customHeight="1" x14ac:dyDescent="0.25">
      <c r="A5" s="57"/>
      <c r="B5" s="56"/>
      <c r="C5" s="59"/>
      <c r="D5" s="59"/>
      <c r="E5" s="59"/>
      <c r="F5" s="26" t="s">
        <v>11</v>
      </c>
      <c r="G5" s="26" t="s">
        <v>12</v>
      </c>
      <c r="H5" s="29" t="s">
        <v>13</v>
      </c>
      <c r="I5" s="30" t="s">
        <v>14</v>
      </c>
      <c r="J5" s="60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37" customFormat="1" ht="15.75" customHeight="1" x14ac:dyDescent="0.2">
      <c r="A6" s="32">
        <v>1</v>
      </c>
      <c r="B6" s="33" t="s">
        <v>15</v>
      </c>
      <c r="C6" s="34">
        <v>3.31</v>
      </c>
      <c r="D6" s="34">
        <v>5.04</v>
      </c>
      <c r="E6" s="34">
        <v>7.02</v>
      </c>
      <c r="F6" s="35">
        <v>7.6</v>
      </c>
      <c r="G6" s="34">
        <f t="shared" ref="G6:G59" si="0">(F6/I6)*100</f>
        <v>9.3205788570026975</v>
      </c>
      <c r="H6" s="36">
        <v>2320</v>
      </c>
      <c r="I6" s="34">
        <v>81.540000000000006</v>
      </c>
      <c r="J6" s="61"/>
    </row>
    <row r="7" spans="1:253" s="37" customFormat="1" ht="15.75" customHeight="1" x14ac:dyDescent="0.2">
      <c r="A7" s="32">
        <v>2</v>
      </c>
      <c r="B7" s="33" t="s">
        <v>16</v>
      </c>
      <c r="C7" s="34">
        <v>2.71</v>
      </c>
      <c r="D7" s="34">
        <v>7.01</v>
      </c>
      <c r="E7" s="34">
        <v>8.5299999999999994</v>
      </c>
      <c r="F7" s="35">
        <v>8.6300000000000008</v>
      </c>
      <c r="G7" s="34">
        <f t="shared" si="0"/>
        <v>21.548064918851438</v>
      </c>
      <c r="H7" s="36">
        <v>1285</v>
      </c>
      <c r="I7" s="34">
        <v>40.049999999999997</v>
      </c>
      <c r="J7" s="61"/>
    </row>
    <row r="8" spans="1:253" s="37" customFormat="1" ht="15.75" customHeight="1" x14ac:dyDescent="0.2">
      <c r="A8" s="32">
        <v>3</v>
      </c>
      <c r="B8" s="33" t="s">
        <v>17</v>
      </c>
      <c r="C8" s="34">
        <v>0.32</v>
      </c>
      <c r="D8" s="34">
        <v>0.32</v>
      </c>
      <c r="E8" s="34">
        <v>0</v>
      </c>
      <c r="F8" s="35">
        <v>0.34</v>
      </c>
      <c r="G8" s="34">
        <f t="shared" si="0"/>
        <v>29.565217391304355</v>
      </c>
      <c r="H8" s="36">
        <v>27</v>
      </c>
      <c r="I8" s="34">
        <v>1.1499999999999999</v>
      </c>
      <c r="J8" s="61"/>
    </row>
    <row r="9" spans="1:253" s="37" customFormat="1" ht="15.75" customHeight="1" x14ac:dyDescent="0.2">
      <c r="A9" s="32">
        <v>4</v>
      </c>
      <c r="B9" s="33" t="s">
        <v>18</v>
      </c>
      <c r="C9" s="34">
        <v>3.19</v>
      </c>
      <c r="D9" s="34">
        <v>3.51</v>
      </c>
      <c r="E9" s="34">
        <v>3.81</v>
      </c>
      <c r="F9" s="35">
        <v>4.01</v>
      </c>
      <c r="G9" s="34">
        <f t="shared" si="0"/>
        <v>9.3735390369331455</v>
      </c>
      <c r="H9" s="36">
        <v>1277</v>
      </c>
      <c r="I9" s="34">
        <v>42.78</v>
      </c>
      <c r="J9" s="61"/>
    </row>
    <row r="10" spans="1:253" s="37" customFormat="1" ht="15.75" customHeight="1" x14ac:dyDescent="0.2">
      <c r="A10" s="32">
        <v>5</v>
      </c>
      <c r="B10" s="33" t="s">
        <v>19</v>
      </c>
      <c r="C10" s="34">
        <v>3.41</v>
      </c>
      <c r="D10" s="34">
        <v>4.96</v>
      </c>
      <c r="E10" s="34">
        <v>0.02</v>
      </c>
      <c r="F10" s="35">
        <v>0.02</v>
      </c>
      <c r="G10" s="34">
        <f t="shared" si="0"/>
        <v>28.571428571428569</v>
      </c>
      <c r="H10" s="36">
        <v>32</v>
      </c>
      <c r="I10" s="34">
        <v>7.0000000000000007E-2</v>
      </c>
      <c r="J10" s="61"/>
    </row>
    <row r="11" spans="1:253" s="37" customFormat="1" ht="15.75" customHeight="1" x14ac:dyDescent="0.2">
      <c r="A11" s="32">
        <v>6</v>
      </c>
      <c r="B11" s="33" t="s">
        <v>20</v>
      </c>
      <c r="C11" s="34">
        <v>3.08</v>
      </c>
      <c r="D11" s="34">
        <v>3.18</v>
      </c>
      <c r="E11" s="34">
        <v>3.84</v>
      </c>
      <c r="F11" s="35">
        <v>4.03</v>
      </c>
      <c r="G11" s="34">
        <f t="shared" si="0"/>
        <v>24.739103744628611</v>
      </c>
      <c r="H11" s="36">
        <v>663</v>
      </c>
      <c r="I11" s="34">
        <v>16.29</v>
      </c>
      <c r="J11" s="61"/>
    </row>
    <row r="12" spans="1:253" s="37" customFormat="1" ht="15.75" customHeight="1" x14ac:dyDescent="0.2">
      <c r="A12" s="32">
        <v>7</v>
      </c>
      <c r="B12" s="33" t="s">
        <v>21</v>
      </c>
      <c r="C12" s="34">
        <v>0.18</v>
      </c>
      <c r="D12" s="34">
        <v>0.34</v>
      </c>
      <c r="E12" s="34">
        <v>0.82</v>
      </c>
      <c r="F12" s="35">
        <v>0.8</v>
      </c>
      <c r="G12" s="34">
        <f t="shared" si="0"/>
        <v>9.8039215686274517</v>
      </c>
      <c r="H12" s="36">
        <v>189</v>
      </c>
      <c r="I12" s="34">
        <v>8.16</v>
      </c>
      <c r="J12" s="61"/>
    </row>
    <row r="13" spans="1:253" s="37" customFormat="1" ht="15.75" customHeight="1" x14ac:dyDescent="0.2">
      <c r="A13" s="32">
        <v>8</v>
      </c>
      <c r="B13" s="33" t="s">
        <v>22</v>
      </c>
      <c r="C13" s="34">
        <v>0.04</v>
      </c>
      <c r="D13" s="34">
        <v>0.01</v>
      </c>
      <c r="E13" s="34">
        <v>0</v>
      </c>
      <c r="F13" s="35">
        <v>0</v>
      </c>
      <c r="G13" s="34">
        <v>0</v>
      </c>
      <c r="H13" s="36">
        <v>0</v>
      </c>
      <c r="I13" s="34">
        <v>0</v>
      </c>
      <c r="J13" s="61"/>
      <c r="Q13" s="52"/>
    </row>
    <row r="14" spans="1:253" s="37" customFormat="1" ht="15.75" customHeight="1" x14ac:dyDescent="0.2">
      <c r="A14" s="32">
        <v>9</v>
      </c>
      <c r="B14" s="33" t="s">
        <v>23</v>
      </c>
      <c r="C14" s="34">
        <v>6.17</v>
      </c>
      <c r="D14" s="34">
        <v>9.4600000000000009</v>
      </c>
      <c r="E14" s="34">
        <v>9.43</v>
      </c>
      <c r="F14" s="35">
        <v>9.69</v>
      </c>
      <c r="G14" s="34">
        <f t="shared" si="0"/>
        <v>19.19191919191919</v>
      </c>
      <c r="H14" s="36">
        <v>1474</v>
      </c>
      <c r="I14" s="34">
        <v>50.49</v>
      </c>
      <c r="J14" s="61"/>
    </row>
    <row r="15" spans="1:253" s="52" customFormat="1" ht="15.75" customHeight="1" x14ac:dyDescent="0.2">
      <c r="A15" s="47">
        <v>10</v>
      </c>
      <c r="B15" s="48" t="s">
        <v>24</v>
      </c>
      <c r="C15" s="49">
        <v>5.69</v>
      </c>
      <c r="D15" s="49">
        <v>7.61</v>
      </c>
      <c r="E15" s="49">
        <v>0</v>
      </c>
      <c r="F15" s="49">
        <v>12.46</v>
      </c>
      <c r="G15" s="49">
        <f t="shared" si="0"/>
        <v>12.332970404830249</v>
      </c>
      <c r="H15" s="50">
        <v>3710</v>
      </c>
      <c r="I15" s="49">
        <v>101.03</v>
      </c>
      <c r="J15" s="61"/>
      <c r="K15" s="51"/>
    </row>
    <row r="16" spans="1:253" s="37" customFormat="1" ht="15.75" customHeight="1" x14ac:dyDescent="0.2">
      <c r="A16" s="32">
        <v>11</v>
      </c>
      <c r="B16" s="33" t="s">
        <v>25</v>
      </c>
      <c r="C16" s="34">
        <v>1.62</v>
      </c>
      <c r="D16" s="34">
        <v>1.93</v>
      </c>
      <c r="E16" s="34">
        <v>2.0299999999999998</v>
      </c>
      <c r="F16" s="35">
        <v>2.17</v>
      </c>
      <c r="G16" s="34">
        <f t="shared" si="0"/>
        <v>20.745697896749522</v>
      </c>
      <c r="H16" s="36">
        <v>644</v>
      </c>
      <c r="I16" s="34">
        <v>10.46</v>
      </c>
      <c r="J16" s="61"/>
    </row>
    <row r="17" spans="1:10" s="37" customFormat="1" ht="15.75" customHeight="1" x14ac:dyDescent="0.2">
      <c r="A17" s="32">
        <v>12</v>
      </c>
      <c r="B17" s="33" t="s">
        <v>26</v>
      </c>
      <c r="C17" s="34">
        <v>4.58</v>
      </c>
      <c r="D17" s="34">
        <v>6.61</v>
      </c>
      <c r="E17" s="34">
        <v>2.67</v>
      </c>
      <c r="F17" s="35">
        <v>2.67</v>
      </c>
      <c r="G17" s="34">
        <f t="shared" si="0"/>
        <v>22.120961060480528</v>
      </c>
      <c r="H17" s="36">
        <v>465</v>
      </c>
      <c r="I17" s="34">
        <v>12.07</v>
      </c>
      <c r="J17" s="61"/>
    </row>
    <row r="18" spans="1:10" s="41" customFormat="1" ht="15.75" customHeight="1" x14ac:dyDescent="0.25">
      <c r="A18" s="54" t="s">
        <v>27</v>
      </c>
      <c r="B18" s="55"/>
      <c r="C18" s="38">
        <f>SUM(C6:C17)</f>
        <v>34.299999999999997</v>
      </c>
      <c r="D18" s="38">
        <f>SUM(D6:D17)</f>
        <v>49.98</v>
      </c>
      <c r="E18" s="38">
        <f>SUM(E6:E17)</f>
        <v>38.17</v>
      </c>
      <c r="F18" s="39">
        <f>SUM(F6:F17)</f>
        <v>52.42</v>
      </c>
      <c r="G18" s="38">
        <f t="shared" si="0"/>
        <v>14.397539070010163</v>
      </c>
      <c r="H18" s="40">
        <f>SUM(H6:H17)</f>
        <v>12086</v>
      </c>
      <c r="I18" s="38">
        <f>SUM(I6:I17)</f>
        <v>364.09</v>
      </c>
      <c r="J18" s="62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0</v>
      </c>
      <c r="F19" s="35">
        <v>0.02</v>
      </c>
      <c r="G19" s="34">
        <f t="shared" si="0"/>
        <v>4.6511627906976747</v>
      </c>
      <c r="H19" s="36">
        <v>39</v>
      </c>
      <c r="I19" s="34">
        <v>0.43</v>
      </c>
      <c r="J19" s="61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v>0</v>
      </c>
      <c r="H20" s="36">
        <v>0</v>
      </c>
      <c r="I20" s="34">
        <v>0</v>
      </c>
      <c r="J20" s="61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61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v>0</v>
      </c>
      <c r="H22" s="36">
        <v>0</v>
      </c>
      <c r="I22" s="34">
        <v>0</v>
      </c>
      <c r="J22" s="61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v>0</v>
      </c>
      <c r="H23" s="36">
        <v>0</v>
      </c>
      <c r="I23" s="34">
        <v>0</v>
      </c>
      <c r="J23" s="61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0.02</v>
      </c>
      <c r="G24" s="34">
        <f t="shared" si="0"/>
        <v>50</v>
      </c>
      <c r="H24" s="36">
        <v>3</v>
      </c>
      <c r="I24" s="34">
        <v>0.04</v>
      </c>
      <c r="J24" s="61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0.12</v>
      </c>
      <c r="E25" s="34">
        <v>0.02</v>
      </c>
      <c r="F25" s="35">
        <v>0.01</v>
      </c>
      <c r="G25" s="34">
        <f t="shared" si="0"/>
        <v>11.111111111111112</v>
      </c>
      <c r="H25" s="36">
        <v>9</v>
      </c>
      <c r="I25" s="34">
        <v>0.09</v>
      </c>
      <c r="J25" s="61"/>
    </row>
    <row r="26" spans="1:10" s="37" customFormat="1" ht="15.75" customHeight="1" x14ac:dyDescent="0.2">
      <c r="A26" s="32">
        <v>20</v>
      </c>
      <c r="B26" s="33" t="s">
        <v>35</v>
      </c>
      <c r="C26" s="34">
        <v>0.46</v>
      </c>
      <c r="D26" s="34">
        <v>1.02</v>
      </c>
      <c r="E26" s="34">
        <v>0.81</v>
      </c>
      <c r="F26" s="35">
        <v>0.93</v>
      </c>
      <c r="G26" s="34">
        <f t="shared" si="0"/>
        <v>8.2446808510638299</v>
      </c>
      <c r="H26" s="36">
        <v>274</v>
      </c>
      <c r="I26" s="34">
        <v>11.28</v>
      </c>
      <c r="J26" s="61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v>0</v>
      </c>
      <c r="H27" s="36">
        <v>0</v>
      </c>
      <c r="I27" s="34">
        <v>0</v>
      </c>
      <c r="J27" s="61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5">
        <v>0</v>
      </c>
      <c r="G28" s="34">
        <v>0</v>
      </c>
      <c r="H28" s="36">
        <v>0</v>
      </c>
      <c r="I28" s="34">
        <v>0</v>
      </c>
      <c r="J28" s="61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f t="shared" si="0"/>
        <v>0</v>
      </c>
      <c r="H29" s="36">
        <v>1</v>
      </c>
      <c r="I29" s="34">
        <v>0.03</v>
      </c>
      <c r="J29" s="61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0.02</v>
      </c>
      <c r="F30" s="35">
        <v>0.02</v>
      </c>
      <c r="G30" s="34">
        <f t="shared" si="0"/>
        <v>2.8169014084507045</v>
      </c>
      <c r="H30" s="36">
        <v>7</v>
      </c>
      <c r="I30" s="34">
        <v>0.71</v>
      </c>
      <c r="J30" s="61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v>0</v>
      </c>
      <c r="H31" s="36">
        <v>0</v>
      </c>
      <c r="I31" s="34">
        <v>0</v>
      </c>
      <c r="J31" s="61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5">
        <v>0</v>
      </c>
      <c r="G32" s="34">
        <v>0</v>
      </c>
      <c r="H32" s="36">
        <v>0</v>
      </c>
      <c r="I32" s="34">
        <v>0</v>
      </c>
      <c r="J32" s="61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0</v>
      </c>
      <c r="I33" s="34">
        <v>0</v>
      </c>
      <c r="J33" s="61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5">
        <v>0</v>
      </c>
      <c r="G34" s="34">
        <v>0</v>
      </c>
      <c r="H34" s="36">
        <v>0</v>
      </c>
      <c r="I34" s="34">
        <v>0</v>
      </c>
      <c r="J34" s="61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v>0</v>
      </c>
      <c r="H35" s="36">
        <v>0</v>
      </c>
      <c r="I35" s="34">
        <v>0</v>
      </c>
      <c r="J35" s="61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0</v>
      </c>
      <c r="I36" s="34">
        <v>0</v>
      </c>
      <c r="J36" s="61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v>0</v>
      </c>
      <c r="H37" s="36">
        <v>0</v>
      </c>
      <c r="I37" s="34">
        <v>0</v>
      </c>
      <c r="J37" s="61"/>
    </row>
    <row r="38" spans="1:10" s="41" customFormat="1" ht="15.75" customHeight="1" x14ac:dyDescent="0.25">
      <c r="A38" s="54" t="s">
        <v>47</v>
      </c>
      <c r="B38" s="55"/>
      <c r="C38" s="38">
        <f>SUM(C19:C37)</f>
        <v>0.46</v>
      </c>
      <c r="D38" s="38">
        <f>SUM(D19:D37)</f>
        <v>1.1400000000000001</v>
      </c>
      <c r="E38" s="38">
        <f>SUM(E19:E37)</f>
        <v>0.85000000000000009</v>
      </c>
      <c r="F38" s="39">
        <f>SUM(F19:F37)</f>
        <v>1</v>
      </c>
      <c r="G38" s="38">
        <f t="shared" si="0"/>
        <v>7.9491255961844214</v>
      </c>
      <c r="H38" s="40">
        <f>SUM(H19:H37)</f>
        <v>333</v>
      </c>
      <c r="I38" s="38">
        <f>SUM(I19:I37)</f>
        <v>12.579999999999998</v>
      </c>
      <c r="J38" s="62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</v>
      </c>
      <c r="F39" s="35">
        <v>0</v>
      </c>
      <c r="G39" s="34">
        <v>0</v>
      </c>
      <c r="H39" s="36">
        <v>0</v>
      </c>
      <c r="I39" s="34">
        <v>0</v>
      </c>
      <c r="J39" s="61"/>
    </row>
    <row r="40" spans="1:10" s="41" customFormat="1" ht="15.75" customHeight="1" x14ac:dyDescent="0.25">
      <c r="A40" s="54" t="s">
        <v>49</v>
      </c>
      <c r="B40" s="55"/>
      <c r="C40" s="38">
        <f>SUM(C39:C39)</f>
        <v>0</v>
      </c>
      <c r="D40" s="38">
        <f>SUM(D39:D39)</f>
        <v>0</v>
      </c>
      <c r="E40" s="38">
        <f>SUM(E39:E39)</f>
        <v>0</v>
      </c>
      <c r="F40" s="39">
        <f>SUM(F39:F39)</f>
        <v>0</v>
      </c>
      <c r="G40" s="38">
        <v>0</v>
      </c>
      <c r="H40" s="40">
        <f>SUM(H39:H39)</f>
        <v>0</v>
      </c>
      <c r="I40" s="38">
        <f>SUM(I39:I39)</f>
        <v>0</v>
      </c>
      <c r="J40" s="62"/>
    </row>
    <row r="41" spans="1:10" s="37" customFormat="1" ht="15.75" customHeight="1" x14ac:dyDescent="0.2">
      <c r="A41" s="32">
        <v>33</v>
      </c>
      <c r="B41" s="33" t="s">
        <v>50</v>
      </c>
      <c r="C41" s="34">
        <v>2.42</v>
      </c>
      <c r="D41" s="34">
        <v>2.87</v>
      </c>
      <c r="E41" s="34">
        <v>4.8899999999999997</v>
      </c>
      <c r="F41" s="35">
        <v>9.43</v>
      </c>
      <c r="G41" s="34">
        <f t="shared" si="0"/>
        <v>16.309235558630231</v>
      </c>
      <c r="H41" s="36">
        <v>3092</v>
      </c>
      <c r="I41" s="34">
        <v>57.82</v>
      </c>
      <c r="J41" s="61"/>
    </row>
    <row r="42" spans="1:10" s="41" customFormat="1" ht="15.75" customHeight="1" x14ac:dyDescent="0.25">
      <c r="A42" s="54" t="s">
        <v>51</v>
      </c>
      <c r="B42" s="55"/>
      <c r="C42" s="38">
        <f>SUM(C41:C41)</f>
        <v>2.42</v>
      </c>
      <c r="D42" s="38">
        <f>SUM(D41:D41)</f>
        <v>2.87</v>
      </c>
      <c r="E42" s="38">
        <f>SUM(E41:E41)</f>
        <v>4.8899999999999997</v>
      </c>
      <c r="F42" s="39">
        <f>SUM(F41:F41)</f>
        <v>9.43</v>
      </c>
      <c r="G42" s="38">
        <f t="shared" si="0"/>
        <v>16.309235558630231</v>
      </c>
      <c r="H42" s="40">
        <f>SUM(H41:H41)</f>
        <v>3092</v>
      </c>
      <c r="I42" s="38">
        <f>SUM(I41:I41)</f>
        <v>57.82</v>
      </c>
      <c r="J42" s="62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5">
        <v>0</v>
      </c>
      <c r="G43" s="34">
        <v>0</v>
      </c>
      <c r="H43" s="36">
        <v>0</v>
      </c>
      <c r="I43" s="34">
        <v>0</v>
      </c>
      <c r="J43" s="61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v>0</v>
      </c>
      <c r="H44" s="36">
        <v>0</v>
      </c>
      <c r="I44" s="34">
        <v>0</v>
      </c>
      <c r="J44" s="61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v>0</v>
      </c>
      <c r="H45" s="36">
        <v>0</v>
      </c>
      <c r="I45" s="34">
        <v>0</v>
      </c>
      <c r="J45" s="61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61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5">
        <v>0</v>
      </c>
      <c r="G47" s="34">
        <v>0</v>
      </c>
      <c r="H47" s="36">
        <v>0</v>
      </c>
      <c r="I47" s="34">
        <v>0</v>
      </c>
      <c r="J47" s="61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v>0</v>
      </c>
      <c r="H48" s="36">
        <v>0</v>
      </c>
      <c r="I48" s="34">
        <v>0</v>
      </c>
      <c r="J48" s="61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v>0</v>
      </c>
      <c r="H49" s="36">
        <v>0</v>
      </c>
      <c r="I49" s="34">
        <v>0</v>
      </c>
      <c r="J49" s="61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5">
        <v>0</v>
      </c>
      <c r="G50" s="34">
        <v>0</v>
      </c>
      <c r="H50" s="36">
        <v>0</v>
      </c>
      <c r="I50" s="34">
        <v>0</v>
      </c>
      <c r="J50" s="61"/>
    </row>
    <row r="51" spans="1:10" s="41" customFormat="1" ht="15.75" customHeight="1" x14ac:dyDescent="0.25">
      <c r="A51" s="54" t="s">
        <v>60</v>
      </c>
      <c r="B51" s="55"/>
      <c r="C51" s="38">
        <f>SUM(C43:C50)</f>
        <v>0</v>
      </c>
      <c r="D51" s="38">
        <f>SUM(D43:D50)</f>
        <v>0</v>
      </c>
      <c r="E51" s="38">
        <f>SUM(E43:E50)</f>
        <v>0</v>
      </c>
      <c r="F51" s="39">
        <f>SUM(F43:F50)</f>
        <v>0</v>
      </c>
      <c r="G51" s="38">
        <v>0</v>
      </c>
      <c r="H51" s="40">
        <f>SUM(H43:H50)</f>
        <v>0</v>
      </c>
      <c r="I51" s="38">
        <f>SUM(I43:I50)</f>
        <v>0</v>
      </c>
      <c r="J51" s="62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61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61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61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61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61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61"/>
    </row>
    <row r="58" spans="1:10" s="41" customFormat="1" ht="15.75" customHeight="1" x14ac:dyDescent="0.25">
      <c r="A58" s="54" t="s">
        <v>67</v>
      </c>
      <c r="B58" s="55"/>
      <c r="C58" s="38">
        <f>SUM(C52:C57)</f>
        <v>0</v>
      </c>
      <c r="D58" s="38">
        <f>SUM(D52:D57)</f>
        <v>0</v>
      </c>
      <c r="E58" s="38">
        <f>SUM(E52:E57)</f>
        <v>0</v>
      </c>
      <c r="F58" s="39">
        <f>SUM(F52:F57)</f>
        <v>0</v>
      </c>
      <c r="G58" s="38">
        <v>0</v>
      </c>
      <c r="H58" s="40">
        <f>SUM(H52:H57)</f>
        <v>0</v>
      </c>
      <c r="I58" s="38">
        <f>SUM(I52:I57)</f>
        <v>0</v>
      </c>
      <c r="J58" s="62"/>
    </row>
    <row r="59" spans="1:10" s="41" customFormat="1" ht="15.75" x14ac:dyDescent="0.25">
      <c r="A59" s="54" t="s">
        <v>68</v>
      </c>
      <c r="B59" s="55"/>
      <c r="C59" s="38">
        <f>SUM(C18+C38+C40+C42+C51+C58)</f>
        <v>37.18</v>
      </c>
      <c r="D59" s="38">
        <f>SUM(D18+D38+D40+D42+D51+D58)</f>
        <v>53.989999999999995</v>
      </c>
      <c r="E59" s="38">
        <f>SUM(E18+E38+E40+E42+E51+E58)</f>
        <v>43.910000000000004</v>
      </c>
      <c r="F59" s="39">
        <f>SUM(F18+F38+F40+F42+F51+F58)</f>
        <v>62.85</v>
      </c>
      <c r="G59" s="38">
        <f t="shared" si="0"/>
        <v>14.465235103224472</v>
      </c>
      <c r="H59" s="40">
        <f>SUM(H18+H38+H40+H42+H51+H58)</f>
        <v>15511</v>
      </c>
      <c r="I59" s="38">
        <f>SUM(I18+I38+I40+I42+I51+I58)</f>
        <v>434.48999999999995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9">
    <mergeCell ref="J3:J58"/>
    <mergeCell ref="H3:I4"/>
    <mergeCell ref="C1:I1"/>
    <mergeCell ref="A2:E2"/>
    <mergeCell ref="H2:I2"/>
    <mergeCell ref="C3:G3"/>
    <mergeCell ref="F4:G4"/>
    <mergeCell ref="A18:B18"/>
    <mergeCell ref="A38:B38"/>
    <mergeCell ref="A40:B40"/>
    <mergeCell ref="A42:B42"/>
    <mergeCell ref="A51:B51"/>
    <mergeCell ref="A58:B58"/>
    <mergeCell ref="E4:E5"/>
    <mergeCell ref="A59:B59"/>
    <mergeCell ref="B3:B5"/>
    <mergeCell ref="A3:A5"/>
    <mergeCell ref="C4:C5"/>
    <mergeCell ref="D4:D5"/>
  </mergeCells>
  <printOptions horizontalCentered="1" verticalCentered="1"/>
  <pageMargins left="0.19685039370078741" right="0.19685039370078741" top="0.35433070866141736" bottom="0.19685039370078741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zoomScale="90" zoomScaleNormal="100" zoomScaleSheetLayoutView="90" workbookViewId="0">
      <selection activeCell="L15" sqref="L15"/>
    </sheetView>
  </sheetViews>
  <sheetFormatPr defaultRowHeight="12.75" x14ac:dyDescent="0.2"/>
  <cols>
    <col min="1" max="1" width="5.7109375" style="2" customWidth="1"/>
    <col min="2" max="2" width="32.85546875" style="2" customWidth="1"/>
    <col min="3" max="5" width="14.85546875" style="7" customWidth="1"/>
    <col min="6" max="6" width="14.85546875" style="8" customWidth="1"/>
    <col min="7" max="7" width="14.85546875" style="7" customWidth="1"/>
    <col min="8" max="8" width="14.85546875" style="24" customWidth="1"/>
    <col min="9" max="9" width="14.85546875" style="7" customWidth="1"/>
    <col min="10" max="10" width="7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25" customFormat="1" ht="26.25" customHeight="1" x14ac:dyDescent="0.25">
      <c r="A1" s="27" t="s">
        <v>69</v>
      </c>
      <c r="B1" s="27"/>
      <c r="C1" s="65" t="s">
        <v>82</v>
      </c>
      <c r="D1" s="66"/>
      <c r="E1" s="66"/>
      <c r="F1" s="66"/>
      <c r="G1" s="66"/>
      <c r="H1" s="70"/>
      <c r="I1" s="70"/>
    </row>
    <row r="2" spans="1:253" s="4" customFormat="1" ht="20.25" customHeight="1" x14ac:dyDescent="0.25">
      <c r="A2" s="67" t="str">
        <f>T11Q!A2</f>
        <v xml:space="preserve"> DATA FOR THE YEAR ENDED  SEPT. 2023</v>
      </c>
      <c r="B2" s="67"/>
      <c r="C2" s="67"/>
      <c r="D2" s="67"/>
      <c r="E2" s="67"/>
      <c r="F2" s="67"/>
      <c r="G2" s="67"/>
      <c r="H2" s="68" t="s">
        <v>95</v>
      </c>
      <c r="I2" s="68"/>
      <c r="J2" s="60" t="s">
        <v>70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7" customHeight="1" x14ac:dyDescent="0.25">
      <c r="A3" s="57" t="s">
        <v>3</v>
      </c>
      <c r="B3" s="56" t="s">
        <v>4</v>
      </c>
      <c r="C3" s="69" t="s">
        <v>98</v>
      </c>
      <c r="D3" s="69"/>
      <c r="E3" s="69"/>
      <c r="F3" s="69"/>
      <c r="G3" s="69"/>
      <c r="H3" s="63" t="s">
        <v>5</v>
      </c>
      <c r="I3" s="64"/>
      <c r="J3" s="6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3.25" customHeight="1" x14ac:dyDescent="0.25">
      <c r="A4" s="57"/>
      <c r="B4" s="56"/>
      <c r="C4" s="58" t="str">
        <f>T11Q!C4</f>
        <v>As on 31.3.2021</v>
      </c>
      <c r="D4" s="58" t="str">
        <f>T11Q!D4</f>
        <v>As on 31.3.2022</v>
      </c>
      <c r="E4" s="58" t="str">
        <f>T11Q!E4</f>
        <v>As on 31.3.2023</v>
      </c>
      <c r="F4" s="63" t="s">
        <v>10</v>
      </c>
      <c r="G4" s="63"/>
      <c r="H4" s="64"/>
      <c r="I4" s="64"/>
      <c r="J4" s="60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66" customHeight="1" x14ac:dyDescent="0.25">
      <c r="A5" s="57"/>
      <c r="B5" s="56"/>
      <c r="C5" s="59"/>
      <c r="D5" s="59"/>
      <c r="E5" s="59"/>
      <c r="F5" s="26" t="s">
        <v>11</v>
      </c>
      <c r="G5" s="26" t="s">
        <v>12</v>
      </c>
      <c r="H5" s="29" t="s">
        <v>13</v>
      </c>
      <c r="I5" s="30" t="s">
        <v>14</v>
      </c>
      <c r="J5" s="60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2.02</v>
      </c>
      <c r="D6" s="34">
        <v>2.13</v>
      </c>
      <c r="E6" s="34">
        <v>3.92</v>
      </c>
      <c r="F6" s="35">
        <v>3.94</v>
      </c>
      <c r="G6" s="34">
        <f t="shared" ref="G6:G26" si="0">(F6/I6)*100</f>
        <v>2.4317985433897049</v>
      </c>
      <c r="H6" s="36">
        <v>9781</v>
      </c>
      <c r="I6" s="34">
        <v>162.02000000000001</v>
      </c>
      <c r="J6" s="61"/>
    </row>
    <row r="7" spans="1:253" s="37" customFormat="1" ht="15.75" customHeight="1" x14ac:dyDescent="0.2">
      <c r="A7" s="32">
        <v>2</v>
      </c>
      <c r="B7" s="33" t="s">
        <v>16</v>
      </c>
      <c r="C7" s="34">
        <v>0.79</v>
      </c>
      <c r="D7" s="34">
        <v>1.97</v>
      </c>
      <c r="E7" s="34">
        <v>1.93</v>
      </c>
      <c r="F7" s="35">
        <v>1.99</v>
      </c>
      <c r="G7" s="34">
        <f t="shared" si="0"/>
        <v>5.6808449900085645</v>
      </c>
      <c r="H7" s="36">
        <v>2637</v>
      </c>
      <c r="I7" s="34">
        <v>35.03</v>
      </c>
      <c r="J7" s="61"/>
    </row>
    <row r="8" spans="1:253" s="37" customFormat="1" ht="15.75" customHeight="1" x14ac:dyDescent="0.2">
      <c r="A8" s="32">
        <v>3</v>
      </c>
      <c r="B8" s="33" t="s">
        <v>17</v>
      </c>
      <c r="C8" s="34">
        <v>0.48</v>
      </c>
      <c r="D8" s="34">
        <v>0.48</v>
      </c>
      <c r="E8" s="34">
        <v>0</v>
      </c>
      <c r="F8" s="35">
        <v>0</v>
      </c>
      <c r="G8" s="34">
        <f t="shared" si="0"/>
        <v>0</v>
      </c>
      <c r="H8" s="36">
        <v>292</v>
      </c>
      <c r="I8" s="34">
        <v>4.12</v>
      </c>
      <c r="J8" s="61"/>
    </row>
    <row r="9" spans="1:253" s="37" customFormat="1" ht="15.75" customHeight="1" x14ac:dyDescent="0.2">
      <c r="A9" s="32">
        <v>4</v>
      </c>
      <c r="B9" s="33" t="s">
        <v>18</v>
      </c>
      <c r="C9" s="34">
        <v>0.34</v>
      </c>
      <c r="D9" s="34">
        <v>0.15</v>
      </c>
      <c r="E9" s="34">
        <v>7.0000000000000007E-2</v>
      </c>
      <c r="F9" s="35">
        <v>0.06</v>
      </c>
      <c r="G9" s="34">
        <f t="shared" si="0"/>
        <v>0.25083612040133774</v>
      </c>
      <c r="H9" s="36">
        <v>1589</v>
      </c>
      <c r="I9" s="34">
        <v>23.92</v>
      </c>
      <c r="J9" s="61"/>
    </row>
    <row r="10" spans="1:253" s="37" customFormat="1" ht="15.75" customHeight="1" x14ac:dyDescent="0.2">
      <c r="A10" s="32">
        <v>5</v>
      </c>
      <c r="B10" s="33" t="s">
        <v>19</v>
      </c>
      <c r="C10" s="34">
        <v>2.36</v>
      </c>
      <c r="D10" s="34">
        <v>5.78</v>
      </c>
      <c r="E10" s="34">
        <v>4.03</v>
      </c>
      <c r="F10" s="35">
        <v>5.14</v>
      </c>
      <c r="G10" s="34">
        <f t="shared" si="0"/>
        <v>4.0959438999123439</v>
      </c>
      <c r="H10" s="36">
        <v>7676</v>
      </c>
      <c r="I10" s="34">
        <v>125.49</v>
      </c>
      <c r="J10" s="61"/>
    </row>
    <row r="11" spans="1:253" s="37" customFormat="1" ht="15.75" customHeight="1" x14ac:dyDescent="0.2">
      <c r="A11" s="32">
        <v>6</v>
      </c>
      <c r="B11" s="33" t="s">
        <v>20</v>
      </c>
      <c r="C11" s="34">
        <v>0.02</v>
      </c>
      <c r="D11" s="34">
        <v>0.39</v>
      </c>
      <c r="E11" s="34">
        <v>0.92</v>
      </c>
      <c r="F11" s="35">
        <v>1.66</v>
      </c>
      <c r="G11" s="34">
        <f t="shared" si="0"/>
        <v>4.3150506888484532</v>
      </c>
      <c r="H11" s="36">
        <v>2837</v>
      </c>
      <c r="I11" s="34">
        <v>38.47</v>
      </c>
      <c r="J11" s="61"/>
    </row>
    <row r="12" spans="1:253" s="37" customFormat="1" ht="15.75" customHeight="1" x14ac:dyDescent="0.2">
      <c r="A12" s="32">
        <v>7</v>
      </c>
      <c r="B12" s="33" t="s">
        <v>21</v>
      </c>
      <c r="C12" s="34">
        <v>0.11</v>
      </c>
      <c r="D12" s="34">
        <v>0.42</v>
      </c>
      <c r="E12" s="34">
        <v>0</v>
      </c>
      <c r="F12" s="35">
        <v>0</v>
      </c>
      <c r="G12" s="34">
        <f t="shared" si="0"/>
        <v>0</v>
      </c>
      <c r="H12" s="36">
        <v>1311</v>
      </c>
      <c r="I12" s="34">
        <v>15.11</v>
      </c>
      <c r="J12" s="61"/>
    </row>
    <row r="13" spans="1:253" s="37" customFormat="1" ht="15.75" customHeight="1" x14ac:dyDescent="0.2">
      <c r="A13" s="32">
        <v>8</v>
      </c>
      <c r="B13" s="33" t="s">
        <v>22</v>
      </c>
      <c r="C13" s="34">
        <v>0.04</v>
      </c>
      <c r="D13" s="34">
        <v>0.02</v>
      </c>
      <c r="E13" s="34">
        <v>0</v>
      </c>
      <c r="F13" s="35">
        <v>0</v>
      </c>
      <c r="G13" s="34">
        <v>0</v>
      </c>
      <c r="H13" s="36">
        <v>0</v>
      </c>
      <c r="I13" s="34">
        <v>0</v>
      </c>
      <c r="J13" s="61"/>
    </row>
    <row r="14" spans="1:253" s="37" customFormat="1" ht="15.75" customHeight="1" x14ac:dyDescent="0.2">
      <c r="A14" s="32">
        <v>9</v>
      </c>
      <c r="B14" s="33" t="s">
        <v>23</v>
      </c>
      <c r="C14" s="34">
        <v>18.34</v>
      </c>
      <c r="D14" s="34">
        <v>5.28</v>
      </c>
      <c r="E14" s="34">
        <v>5.04</v>
      </c>
      <c r="F14" s="35">
        <v>3.15</v>
      </c>
      <c r="G14" s="34">
        <f t="shared" si="0"/>
        <v>4.2372881355932197</v>
      </c>
      <c r="H14" s="36">
        <v>5139</v>
      </c>
      <c r="I14" s="34">
        <v>74.34</v>
      </c>
      <c r="J14" s="61"/>
    </row>
    <row r="15" spans="1:253" s="52" customFormat="1" ht="15.75" customHeight="1" x14ac:dyDescent="0.2">
      <c r="A15" s="47">
        <v>10</v>
      </c>
      <c r="B15" s="48" t="s">
        <v>24</v>
      </c>
      <c r="C15" s="49">
        <v>2.0499999999999998</v>
      </c>
      <c r="D15" s="49">
        <v>1.37</v>
      </c>
      <c r="E15" s="49">
        <v>0</v>
      </c>
      <c r="F15" s="49">
        <v>4.17</v>
      </c>
      <c r="G15" s="49">
        <f t="shared" si="0"/>
        <v>1.6420555227406972</v>
      </c>
      <c r="H15" s="50">
        <v>13936</v>
      </c>
      <c r="I15" s="49">
        <v>253.95</v>
      </c>
      <c r="J15" s="61"/>
      <c r="L15" s="51"/>
    </row>
    <row r="16" spans="1:253" s="37" customFormat="1" ht="15.75" customHeight="1" x14ac:dyDescent="0.2">
      <c r="A16" s="32">
        <v>11</v>
      </c>
      <c r="B16" s="33" t="s">
        <v>25</v>
      </c>
      <c r="C16" s="34">
        <v>7.01</v>
      </c>
      <c r="D16" s="34">
        <v>0.14000000000000001</v>
      </c>
      <c r="E16" s="34">
        <v>0.23</v>
      </c>
      <c r="F16" s="35">
        <v>0.24</v>
      </c>
      <c r="G16" s="34">
        <f t="shared" si="0"/>
        <v>3.3379694019471486</v>
      </c>
      <c r="H16" s="36">
        <v>598</v>
      </c>
      <c r="I16" s="34">
        <v>7.19</v>
      </c>
      <c r="J16" s="61"/>
    </row>
    <row r="17" spans="1:10" s="37" customFormat="1" ht="15.75" customHeight="1" x14ac:dyDescent="0.2">
      <c r="A17" s="32">
        <v>12</v>
      </c>
      <c r="B17" s="33" t="s">
        <v>26</v>
      </c>
      <c r="C17" s="34">
        <v>2.31</v>
      </c>
      <c r="D17" s="34">
        <v>3.81</v>
      </c>
      <c r="E17" s="34">
        <v>1.99</v>
      </c>
      <c r="F17" s="35">
        <v>1.78</v>
      </c>
      <c r="G17" s="34">
        <f t="shared" si="0"/>
        <v>4.3863972400197149</v>
      </c>
      <c r="H17" s="36">
        <v>3351</v>
      </c>
      <c r="I17" s="34">
        <v>40.58</v>
      </c>
      <c r="J17" s="61"/>
    </row>
    <row r="18" spans="1:10" s="41" customFormat="1" ht="15.75" customHeight="1" x14ac:dyDescent="0.25">
      <c r="A18" s="54" t="s">
        <v>27</v>
      </c>
      <c r="B18" s="55"/>
      <c r="C18" s="38">
        <f>SUM(C6:C17)</f>
        <v>35.870000000000005</v>
      </c>
      <c r="D18" s="38">
        <f>SUM(D6:D17)</f>
        <v>21.94</v>
      </c>
      <c r="E18" s="38">
        <f>SUM(E6:E17)</f>
        <v>18.13</v>
      </c>
      <c r="F18" s="39">
        <f>SUM(F6:F17)</f>
        <v>22.13</v>
      </c>
      <c r="G18" s="38">
        <f t="shared" si="0"/>
        <v>2.8363794827100044</v>
      </c>
      <c r="H18" s="40">
        <f>SUM(H6:H17)</f>
        <v>49147</v>
      </c>
      <c r="I18" s="38">
        <f>SUM(I6:I17)</f>
        <v>780.22000000000014</v>
      </c>
      <c r="J18" s="62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0.26</v>
      </c>
      <c r="E19" s="34">
        <v>0.06</v>
      </c>
      <c r="F19" s="35">
        <v>0.09</v>
      </c>
      <c r="G19" s="34">
        <f t="shared" si="0"/>
        <v>25</v>
      </c>
      <c r="H19" s="36">
        <v>65</v>
      </c>
      <c r="I19" s="34">
        <v>0.36</v>
      </c>
      <c r="J19" s="61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v>0</v>
      </c>
      <c r="H20" s="36">
        <v>0</v>
      </c>
      <c r="I20" s="34">
        <v>0</v>
      </c>
      <c r="J20" s="61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61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v>0</v>
      </c>
      <c r="H22" s="36">
        <v>0</v>
      </c>
      <c r="I22" s="34">
        <v>0</v>
      </c>
      <c r="J22" s="61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v>0</v>
      </c>
      <c r="H23" s="36">
        <v>0</v>
      </c>
      <c r="I23" s="34">
        <v>0</v>
      </c>
      <c r="J23" s="61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</v>
      </c>
      <c r="G24" s="34">
        <v>0</v>
      </c>
      <c r="H24" s="36">
        <v>1</v>
      </c>
      <c r="I24" s="34">
        <v>0</v>
      </c>
      <c r="J24" s="61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</v>
      </c>
      <c r="E25" s="34">
        <v>0</v>
      </c>
      <c r="F25" s="35">
        <v>0</v>
      </c>
      <c r="G25" s="34">
        <f t="shared" si="0"/>
        <v>0</v>
      </c>
      <c r="H25" s="36">
        <v>34</v>
      </c>
      <c r="I25" s="34">
        <v>0.36</v>
      </c>
      <c r="J25" s="61"/>
    </row>
    <row r="26" spans="1:10" s="37" customFormat="1" ht="15.75" customHeight="1" x14ac:dyDescent="0.2">
      <c r="A26" s="32">
        <v>20</v>
      </c>
      <c r="B26" s="33" t="s">
        <v>35</v>
      </c>
      <c r="C26" s="34">
        <v>0.24</v>
      </c>
      <c r="D26" s="34">
        <v>0.36</v>
      </c>
      <c r="E26" s="34">
        <v>0.23</v>
      </c>
      <c r="F26" s="35">
        <v>0.27</v>
      </c>
      <c r="G26" s="34">
        <f t="shared" si="0"/>
        <v>2.9347826086956528</v>
      </c>
      <c r="H26" s="36">
        <v>727</v>
      </c>
      <c r="I26" s="34">
        <v>9.1999999999999993</v>
      </c>
      <c r="J26" s="61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v>0</v>
      </c>
      <c r="H27" s="36">
        <v>0</v>
      </c>
      <c r="I27" s="34">
        <v>0</v>
      </c>
      <c r="J27" s="61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5">
        <v>0</v>
      </c>
      <c r="G28" s="34">
        <v>0</v>
      </c>
      <c r="H28" s="36">
        <v>0</v>
      </c>
      <c r="I28" s="34">
        <v>0</v>
      </c>
      <c r="J28" s="61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v>0</v>
      </c>
      <c r="H29" s="36">
        <v>0</v>
      </c>
      <c r="I29" s="34">
        <v>0</v>
      </c>
      <c r="J29" s="61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5">
        <v>0</v>
      </c>
      <c r="G30" s="34">
        <v>0</v>
      </c>
      <c r="H30" s="36">
        <v>0</v>
      </c>
      <c r="I30" s="34">
        <v>0</v>
      </c>
      <c r="J30" s="61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v>0</v>
      </c>
      <c r="H31" s="36">
        <v>0</v>
      </c>
      <c r="I31" s="34">
        <v>0</v>
      </c>
      <c r="J31" s="61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5">
        <v>0</v>
      </c>
      <c r="G32" s="34">
        <v>0</v>
      </c>
      <c r="H32" s="36">
        <v>0</v>
      </c>
      <c r="I32" s="34">
        <v>0</v>
      </c>
      <c r="J32" s="61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0</v>
      </c>
      <c r="I33" s="34">
        <v>0</v>
      </c>
      <c r="J33" s="61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5">
        <v>0</v>
      </c>
      <c r="G34" s="34">
        <v>0</v>
      </c>
      <c r="H34" s="36">
        <v>0</v>
      </c>
      <c r="I34" s="34">
        <v>0</v>
      </c>
      <c r="J34" s="61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v>0</v>
      </c>
      <c r="H35" s="36">
        <v>0</v>
      </c>
      <c r="I35" s="34">
        <v>0</v>
      </c>
      <c r="J35" s="61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0</v>
      </c>
      <c r="I36" s="34">
        <v>0</v>
      </c>
      <c r="J36" s="61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v>0</v>
      </c>
      <c r="H37" s="36">
        <v>0</v>
      </c>
      <c r="I37" s="34">
        <v>0</v>
      </c>
      <c r="J37" s="61"/>
    </row>
    <row r="38" spans="1:10" s="41" customFormat="1" ht="15.75" customHeight="1" x14ac:dyDescent="0.25">
      <c r="A38" s="54" t="s">
        <v>47</v>
      </c>
      <c r="B38" s="55"/>
      <c r="C38" s="38">
        <f>SUM(C19:C37)</f>
        <v>0.24</v>
      </c>
      <c r="D38" s="38">
        <f>SUM(D19:D37)</f>
        <v>0.62</v>
      </c>
      <c r="E38" s="38">
        <f>SUM(E19:E37)</f>
        <v>0.29000000000000004</v>
      </c>
      <c r="F38" s="39">
        <f>SUM(F19:F37)</f>
        <v>0.36</v>
      </c>
      <c r="G38" s="38">
        <f t="shared" ref="G38:G59" si="1">(F38/I38)*100</f>
        <v>3.6290322580645156</v>
      </c>
      <c r="H38" s="40">
        <f>SUM(H19:H37)</f>
        <v>827</v>
      </c>
      <c r="I38" s="38">
        <f>SUM(I19:I37)</f>
        <v>9.92</v>
      </c>
      <c r="J38" s="62"/>
    </row>
    <row r="39" spans="1:10" s="37" customFormat="1" ht="15.75" customHeight="1" x14ac:dyDescent="0.2">
      <c r="A39" s="32">
        <v>32</v>
      </c>
      <c r="B39" s="33" t="s">
        <v>48</v>
      </c>
      <c r="C39" s="34">
        <v>0.86</v>
      </c>
      <c r="D39" s="34">
        <v>16.25</v>
      </c>
      <c r="E39" s="34">
        <v>10.4</v>
      </c>
      <c r="F39" s="35">
        <v>10.84</v>
      </c>
      <c r="G39" s="34">
        <f t="shared" si="1"/>
        <v>38.590245639017446</v>
      </c>
      <c r="H39" s="36">
        <v>2859</v>
      </c>
      <c r="I39" s="34">
        <v>28.09</v>
      </c>
      <c r="J39" s="61"/>
    </row>
    <row r="40" spans="1:10" s="41" customFormat="1" ht="15.75" customHeight="1" x14ac:dyDescent="0.25">
      <c r="A40" s="54" t="s">
        <v>49</v>
      </c>
      <c r="B40" s="55"/>
      <c r="C40" s="38">
        <f>SUM(C39:C39)</f>
        <v>0.86</v>
      </c>
      <c r="D40" s="38">
        <f>SUM(D39:D39)</f>
        <v>16.25</v>
      </c>
      <c r="E40" s="38">
        <f>SUM(E39:E39)</f>
        <v>10.4</v>
      </c>
      <c r="F40" s="39">
        <f>SUM(F39:F39)</f>
        <v>10.84</v>
      </c>
      <c r="G40" s="38">
        <f t="shared" si="1"/>
        <v>38.590245639017446</v>
      </c>
      <c r="H40" s="40">
        <f>SUM(H39:H39)</f>
        <v>2859</v>
      </c>
      <c r="I40" s="38">
        <f>SUM(I39:I39)</f>
        <v>28.09</v>
      </c>
      <c r="J40" s="62"/>
    </row>
    <row r="41" spans="1:10" s="37" customFormat="1" ht="15.75" customHeight="1" x14ac:dyDescent="0.2">
      <c r="A41" s="32">
        <v>33</v>
      </c>
      <c r="B41" s="33" t="s">
        <v>50</v>
      </c>
      <c r="C41" s="34">
        <v>4.45</v>
      </c>
      <c r="D41" s="34">
        <v>7.15</v>
      </c>
      <c r="E41" s="34">
        <v>8.67</v>
      </c>
      <c r="F41" s="35">
        <v>19.399999999999999</v>
      </c>
      <c r="G41" s="34">
        <f t="shared" si="1"/>
        <v>3.1045464001664294</v>
      </c>
      <c r="H41" s="36">
        <v>59722</v>
      </c>
      <c r="I41" s="34">
        <v>624.89</v>
      </c>
      <c r="J41" s="61"/>
    </row>
    <row r="42" spans="1:10" s="41" customFormat="1" ht="15.75" customHeight="1" x14ac:dyDescent="0.25">
      <c r="A42" s="54" t="s">
        <v>51</v>
      </c>
      <c r="B42" s="55"/>
      <c r="C42" s="38">
        <f>SUM(C41:C41)</f>
        <v>4.45</v>
      </c>
      <c r="D42" s="38">
        <f>SUM(D41:D41)</f>
        <v>7.15</v>
      </c>
      <c r="E42" s="38">
        <f>SUM(E41:E41)</f>
        <v>8.67</v>
      </c>
      <c r="F42" s="39">
        <f>SUM(F41:F41)</f>
        <v>19.399999999999999</v>
      </c>
      <c r="G42" s="38">
        <f t="shared" si="1"/>
        <v>3.1045464001664294</v>
      </c>
      <c r="H42" s="40">
        <f>SUM(H41:H41)</f>
        <v>59722</v>
      </c>
      <c r="I42" s="38">
        <f>SUM(I41:I41)</f>
        <v>624.89</v>
      </c>
      <c r="J42" s="62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5">
        <v>0</v>
      </c>
      <c r="G43" s="34">
        <v>0</v>
      </c>
      <c r="H43" s="36">
        <v>0</v>
      </c>
      <c r="I43" s="34">
        <v>0</v>
      </c>
      <c r="J43" s="61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v>0</v>
      </c>
      <c r="H44" s="36">
        <v>0</v>
      </c>
      <c r="I44" s="34">
        <v>0</v>
      </c>
      <c r="J44" s="61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v>0</v>
      </c>
      <c r="H45" s="36">
        <v>0</v>
      </c>
      <c r="I45" s="34">
        <v>0</v>
      </c>
      <c r="J45" s="61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61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5">
        <v>0</v>
      </c>
      <c r="G47" s="34">
        <v>0</v>
      </c>
      <c r="H47" s="36">
        <v>0</v>
      </c>
      <c r="I47" s="34">
        <v>0</v>
      </c>
      <c r="J47" s="61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v>0</v>
      </c>
      <c r="H48" s="36">
        <v>0</v>
      </c>
      <c r="I48" s="34">
        <v>0</v>
      </c>
      <c r="J48" s="61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v>0</v>
      </c>
      <c r="H49" s="36">
        <v>0</v>
      </c>
      <c r="I49" s="34">
        <v>0</v>
      </c>
      <c r="J49" s="61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5">
        <v>0</v>
      </c>
      <c r="G50" s="34">
        <v>0</v>
      </c>
      <c r="H50" s="36">
        <v>0</v>
      </c>
      <c r="I50" s="34">
        <v>0</v>
      </c>
      <c r="J50" s="61"/>
    </row>
    <row r="51" spans="1:10" s="41" customFormat="1" ht="15.75" customHeight="1" x14ac:dyDescent="0.25">
      <c r="A51" s="54" t="s">
        <v>60</v>
      </c>
      <c r="B51" s="55"/>
      <c r="C51" s="38">
        <f>SUM(C43:C50)</f>
        <v>0</v>
      </c>
      <c r="D51" s="38">
        <f>SUM(D43:D50)</f>
        <v>0</v>
      </c>
      <c r="E51" s="38">
        <f>SUM(E43:E50)</f>
        <v>0</v>
      </c>
      <c r="F51" s="39">
        <f>SUM(F43:F50)</f>
        <v>0</v>
      </c>
      <c r="G51" s="38">
        <v>0</v>
      </c>
      <c r="H51" s="40">
        <f>SUM(H43:H50)</f>
        <v>0</v>
      </c>
      <c r="I51" s="38">
        <f>SUM(I43:I50)</f>
        <v>0</v>
      </c>
      <c r="J51" s="62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61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61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61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61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61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61"/>
    </row>
    <row r="58" spans="1:10" s="41" customFormat="1" ht="15.75" customHeight="1" x14ac:dyDescent="0.25">
      <c r="A58" s="54" t="s">
        <v>67</v>
      </c>
      <c r="B58" s="55"/>
      <c r="C58" s="38">
        <f>SUM(C52:C57)</f>
        <v>0</v>
      </c>
      <c r="D58" s="38">
        <f>SUM(D52:D57)</f>
        <v>0</v>
      </c>
      <c r="E58" s="38">
        <f>SUM(E52:E57)</f>
        <v>0</v>
      </c>
      <c r="F58" s="39">
        <f>SUM(F52:F57)</f>
        <v>0</v>
      </c>
      <c r="G58" s="38">
        <v>0</v>
      </c>
      <c r="H58" s="40">
        <f>SUM(H52:H57)</f>
        <v>0</v>
      </c>
      <c r="I58" s="38">
        <f>SUM(I52:I57)</f>
        <v>0</v>
      </c>
      <c r="J58" s="62"/>
    </row>
    <row r="59" spans="1:10" s="41" customFormat="1" ht="15.75" customHeight="1" x14ac:dyDescent="0.25">
      <c r="A59" s="54" t="s">
        <v>68</v>
      </c>
      <c r="B59" s="55"/>
      <c r="C59" s="38">
        <f>SUM(C18+C38+C40+C42+C51+C58)</f>
        <v>41.420000000000009</v>
      </c>
      <c r="D59" s="38">
        <f>SUM(D18+D38+D40+D42+D51+D58)</f>
        <v>45.96</v>
      </c>
      <c r="E59" s="38">
        <f>SUM(E18+E38+E40+E42+E51+E58)</f>
        <v>37.49</v>
      </c>
      <c r="F59" s="39">
        <f>SUM(F18+F38+F40+F42+F51+F58)</f>
        <v>52.73</v>
      </c>
      <c r="G59" s="38">
        <f t="shared" si="1"/>
        <v>3.6538887964964797</v>
      </c>
      <c r="H59" s="40">
        <f>SUM(H18+H38+H40+H42+H51+H58)</f>
        <v>112555</v>
      </c>
      <c r="I59" s="38">
        <f>SUM(I18+I38+I40+I42+I51+I58)</f>
        <v>1443.1200000000001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  <row r="63" spans="1:10" s="1" customFormat="1" x14ac:dyDescent="0.2"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9">
    <mergeCell ref="J2:J58"/>
    <mergeCell ref="C1:I1"/>
    <mergeCell ref="H2:I2"/>
    <mergeCell ref="H3:I4"/>
    <mergeCell ref="A2:G2"/>
    <mergeCell ref="F4:G4"/>
    <mergeCell ref="A18:B18"/>
    <mergeCell ref="A38:B38"/>
    <mergeCell ref="A40:B40"/>
    <mergeCell ref="A42:B42"/>
    <mergeCell ref="A51:B51"/>
    <mergeCell ref="A58:B58"/>
    <mergeCell ref="A59:B59"/>
    <mergeCell ref="B3:B5"/>
    <mergeCell ref="A3:A5"/>
    <mergeCell ref="C3:G3"/>
    <mergeCell ref="C4:C5"/>
    <mergeCell ref="D4:D5"/>
    <mergeCell ref="E4:E5"/>
  </mergeCells>
  <printOptions horizontalCentered="1" verticalCentered="1"/>
  <pageMargins left="0.19685039370078741" right="0.19685039370078741" top="0.35433070866141736" bottom="0.19685039370078741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view="pageBreakPreview" zoomScaleNormal="100" zoomScaleSheetLayoutView="100" workbookViewId="0">
      <selection activeCell="L15" sqref="L15"/>
    </sheetView>
  </sheetViews>
  <sheetFormatPr defaultRowHeight="12.75" x14ac:dyDescent="0.2"/>
  <cols>
    <col min="1" max="1" width="5.7109375" style="2" customWidth="1"/>
    <col min="2" max="2" width="35" style="2" customWidth="1"/>
    <col min="3" max="5" width="13.7109375" style="7" customWidth="1"/>
    <col min="6" max="6" width="14.5703125" style="8" customWidth="1"/>
    <col min="7" max="7" width="14.5703125" style="7" customWidth="1"/>
    <col min="8" max="8" width="14.5703125" style="24" customWidth="1"/>
    <col min="9" max="9" width="14.5703125" style="7" customWidth="1"/>
    <col min="10" max="202" width="9.140625" style="1" customWidth="1"/>
    <col min="203" max="204" width="9.140625" style="2" customWidth="1"/>
    <col min="205" max="16384" width="9.140625" style="2"/>
  </cols>
  <sheetData>
    <row r="1" spans="1:252" s="25" customFormat="1" ht="30.75" customHeight="1" x14ac:dyDescent="0.25">
      <c r="A1" s="27" t="s">
        <v>71</v>
      </c>
      <c r="B1" s="27"/>
      <c r="C1" s="65" t="s">
        <v>1</v>
      </c>
      <c r="D1" s="66"/>
      <c r="E1" s="66"/>
      <c r="F1" s="66"/>
      <c r="G1" s="66"/>
      <c r="H1" s="70"/>
      <c r="I1" s="70"/>
    </row>
    <row r="2" spans="1:252" s="4" customFormat="1" ht="24" customHeight="1" x14ac:dyDescent="0.25">
      <c r="A2" s="67" t="str">
        <f>T11Q!A2</f>
        <v xml:space="preserve"> DATA FOR THE YEAR ENDED  SEPT. 2023</v>
      </c>
      <c r="B2" s="67"/>
      <c r="C2" s="67"/>
      <c r="D2" s="67"/>
      <c r="E2" s="67"/>
      <c r="F2" s="67"/>
      <c r="G2" s="67"/>
      <c r="H2" s="68" t="s">
        <v>95</v>
      </c>
      <c r="I2" s="68"/>
      <c r="J2" s="60" t="s">
        <v>72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</row>
    <row r="3" spans="1:252" s="10" customFormat="1" ht="32.25" customHeight="1" x14ac:dyDescent="0.25">
      <c r="A3" s="57" t="s">
        <v>3</v>
      </c>
      <c r="B3" s="56" t="s">
        <v>4</v>
      </c>
      <c r="C3" s="69" t="s">
        <v>99</v>
      </c>
      <c r="D3" s="69"/>
      <c r="E3" s="69"/>
      <c r="F3" s="69"/>
      <c r="G3" s="69"/>
      <c r="H3" s="63" t="s">
        <v>5</v>
      </c>
      <c r="I3" s="64"/>
      <c r="J3" s="6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</row>
    <row r="4" spans="1:252" s="11" customFormat="1" ht="26.25" customHeight="1" x14ac:dyDescent="0.25">
      <c r="A4" s="57"/>
      <c r="B4" s="56"/>
      <c r="C4" s="58" t="str">
        <f>T11Q!C4</f>
        <v>As on 31.3.2021</v>
      </c>
      <c r="D4" s="58" t="str">
        <f>T11Q!D4</f>
        <v>As on 31.3.2022</v>
      </c>
      <c r="E4" s="58" t="str">
        <f>T11Q!E4</f>
        <v>As on 31.3.2023</v>
      </c>
      <c r="F4" s="63" t="s">
        <v>10</v>
      </c>
      <c r="G4" s="63"/>
      <c r="H4" s="64"/>
      <c r="I4" s="64"/>
      <c r="J4" s="60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</row>
    <row r="5" spans="1:252" s="11" customFormat="1" ht="64.5" customHeight="1" x14ac:dyDescent="0.25">
      <c r="A5" s="57"/>
      <c r="B5" s="56"/>
      <c r="C5" s="59"/>
      <c r="D5" s="59"/>
      <c r="E5" s="59"/>
      <c r="F5" s="26" t="s">
        <v>11</v>
      </c>
      <c r="G5" s="26" t="s">
        <v>73</v>
      </c>
      <c r="H5" s="29" t="s">
        <v>13</v>
      </c>
      <c r="I5" s="30" t="s">
        <v>14</v>
      </c>
      <c r="J5" s="60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</row>
    <row r="6" spans="1:252" s="37" customFormat="1" ht="15.75" customHeight="1" x14ac:dyDescent="0.2">
      <c r="A6" s="32">
        <v>1</v>
      </c>
      <c r="B6" s="33" t="s">
        <v>15</v>
      </c>
      <c r="C6" s="34">
        <v>1.52</v>
      </c>
      <c r="D6" s="34">
        <v>2.29</v>
      </c>
      <c r="E6" s="34">
        <v>2.87</v>
      </c>
      <c r="F6" s="35">
        <v>3.11</v>
      </c>
      <c r="G6" s="34">
        <f t="shared" ref="G6:G30" si="0">(F6/I6)*100</f>
        <v>27.114210985178726</v>
      </c>
      <c r="H6" s="36">
        <v>1398</v>
      </c>
      <c r="I6" s="34">
        <v>11.47</v>
      </c>
      <c r="J6" s="61"/>
    </row>
    <row r="7" spans="1:252" s="37" customFormat="1" ht="15.75" customHeight="1" x14ac:dyDescent="0.2">
      <c r="A7" s="32">
        <v>2</v>
      </c>
      <c r="B7" s="33" t="s">
        <v>16</v>
      </c>
      <c r="C7" s="34">
        <v>2.44</v>
      </c>
      <c r="D7" s="34">
        <v>4.5599999999999996</v>
      </c>
      <c r="E7" s="34">
        <v>4.68</v>
      </c>
      <c r="F7" s="35">
        <v>4.6500000000000004</v>
      </c>
      <c r="G7" s="34">
        <f t="shared" si="0"/>
        <v>53.082191780821915</v>
      </c>
      <c r="H7" s="36">
        <v>1271</v>
      </c>
      <c r="I7" s="34">
        <v>8.76</v>
      </c>
      <c r="J7" s="61"/>
    </row>
    <row r="8" spans="1:252" s="37" customFormat="1" ht="15.75" customHeight="1" x14ac:dyDescent="0.2">
      <c r="A8" s="32">
        <v>3</v>
      </c>
      <c r="B8" s="33" t="s">
        <v>17</v>
      </c>
      <c r="C8" s="34">
        <v>0.21</v>
      </c>
      <c r="D8" s="34">
        <v>0.21</v>
      </c>
      <c r="E8" s="34">
        <v>0.18</v>
      </c>
      <c r="F8" s="35">
        <v>0.18</v>
      </c>
      <c r="G8" s="34">
        <f t="shared" si="0"/>
        <v>33.962264150943398</v>
      </c>
      <c r="H8" s="36">
        <v>77</v>
      </c>
      <c r="I8" s="34">
        <v>0.53</v>
      </c>
      <c r="J8" s="61"/>
    </row>
    <row r="9" spans="1:252" s="37" customFormat="1" ht="15.75" customHeight="1" x14ac:dyDescent="0.2">
      <c r="A9" s="32">
        <v>4</v>
      </c>
      <c r="B9" s="33" t="s">
        <v>18</v>
      </c>
      <c r="C9" s="34">
        <v>0.96</v>
      </c>
      <c r="D9" s="34">
        <v>1.03</v>
      </c>
      <c r="E9" s="34">
        <v>1.17</v>
      </c>
      <c r="F9" s="35">
        <v>1.2</v>
      </c>
      <c r="G9" s="34">
        <f t="shared" si="0"/>
        <v>33.426183844011142</v>
      </c>
      <c r="H9" s="36">
        <v>373</v>
      </c>
      <c r="I9" s="34">
        <v>3.59</v>
      </c>
      <c r="J9" s="61"/>
    </row>
    <row r="10" spans="1:252" s="37" customFormat="1" ht="15.75" customHeight="1" x14ac:dyDescent="0.2">
      <c r="A10" s="32">
        <v>5</v>
      </c>
      <c r="B10" s="33" t="s">
        <v>19</v>
      </c>
      <c r="C10" s="34">
        <v>5.62</v>
      </c>
      <c r="D10" s="34">
        <v>5.95</v>
      </c>
      <c r="E10" s="34">
        <v>0.5</v>
      </c>
      <c r="F10" s="35">
        <v>0.53</v>
      </c>
      <c r="G10" s="34">
        <f t="shared" si="0"/>
        <v>24.651162790697676</v>
      </c>
      <c r="H10" s="36">
        <v>242</v>
      </c>
      <c r="I10" s="34">
        <v>2.15</v>
      </c>
      <c r="J10" s="61"/>
    </row>
    <row r="11" spans="1:252" s="37" customFormat="1" ht="15.75" customHeight="1" x14ac:dyDescent="0.2">
      <c r="A11" s="32">
        <v>6</v>
      </c>
      <c r="B11" s="33" t="s">
        <v>20</v>
      </c>
      <c r="C11" s="34">
        <v>0.37</v>
      </c>
      <c r="D11" s="34">
        <v>1.29</v>
      </c>
      <c r="E11" s="34">
        <v>1.29</v>
      </c>
      <c r="F11" s="35">
        <v>1.08</v>
      </c>
      <c r="G11" s="34">
        <f t="shared" si="0"/>
        <v>50.232558139534888</v>
      </c>
      <c r="H11" s="36">
        <v>308</v>
      </c>
      <c r="I11" s="34">
        <v>2.15</v>
      </c>
      <c r="J11" s="61"/>
    </row>
    <row r="12" spans="1:252" s="37" customFormat="1" ht="15.75" customHeight="1" x14ac:dyDescent="0.2">
      <c r="A12" s="32">
        <v>7</v>
      </c>
      <c r="B12" s="33" t="s">
        <v>21</v>
      </c>
      <c r="C12" s="34">
        <v>0.09</v>
      </c>
      <c r="D12" s="34">
        <v>0.3</v>
      </c>
      <c r="E12" s="34">
        <v>7.0000000000000007E-2</v>
      </c>
      <c r="F12" s="35">
        <v>7.0000000000000007E-2</v>
      </c>
      <c r="G12" s="34">
        <f t="shared" si="0"/>
        <v>4.2424242424242431</v>
      </c>
      <c r="H12" s="36">
        <v>183</v>
      </c>
      <c r="I12" s="34">
        <v>1.65</v>
      </c>
      <c r="J12" s="61"/>
    </row>
    <row r="13" spans="1:252" s="37" customFormat="1" ht="15.75" customHeight="1" x14ac:dyDescent="0.2">
      <c r="A13" s="32">
        <v>8</v>
      </c>
      <c r="B13" s="33" t="s">
        <v>22</v>
      </c>
      <c r="C13" s="34">
        <v>0.03</v>
      </c>
      <c r="D13" s="34">
        <v>0.01</v>
      </c>
      <c r="E13" s="34">
        <v>0.22</v>
      </c>
      <c r="F13" s="35">
        <v>0.24</v>
      </c>
      <c r="G13" s="34">
        <f t="shared" si="0"/>
        <v>53.333333333333336</v>
      </c>
      <c r="H13" s="36">
        <v>61</v>
      </c>
      <c r="I13" s="34">
        <v>0.45</v>
      </c>
      <c r="J13" s="61"/>
    </row>
    <row r="14" spans="1:252" s="37" customFormat="1" ht="15.75" customHeight="1" x14ac:dyDescent="0.2">
      <c r="A14" s="32">
        <v>9</v>
      </c>
      <c r="B14" s="33" t="s">
        <v>23</v>
      </c>
      <c r="C14" s="34">
        <v>2.91</v>
      </c>
      <c r="D14" s="34">
        <v>4.0599999999999996</v>
      </c>
      <c r="E14" s="34">
        <v>3.57</v>
      </c>
      <c r="F14" s="35">
        <v>3.1</v>
      </c>
      <c r="G14" s="34">
        <f t="shared" si="0"/>
        <v>41.55495978552279</v>
      </c>
      <c r="H14" s="36">
        <v>700</v>
      </c>
      <c r="I14" s="34">
        <v>7.46</v>
      </c>
      <c r="J14" s="61"/>
    </row>
    <row r="15" spans="1:252" s="52" customFormat="1" ht="15.75" customHeight="1" x14ac:dyDescent="0.2">
      <c r="A15" s="47">
        <v>10</v>
      </c>
      <c r="B15" s="48" t="s">
        <v>24</v>
      </c>
      <c r="C15" s="49">
        <v>2.48</v>
      </c>
      <c r="D15" s="49">
        <v>2.75</v>
      </c>
      <c r="E15" s="49">
        <v>0</v>
      </c>
      <c r="F15" s="49">
        <v>2.33</v>
      </c>
      <c r="G15" s="49">
        <f t="shared" si="0"/>
        <v>18.203125</v>
      </c>
      <c r="H15" s="50">
        <v>1625</v>
      </c>
      <c r="I15" s="49">
        <v>12.8</v>
      </c>
      <c r="J15" s="61"/>
      <c r="L15" s="51"/>
    </row>
    <row r="16" spans="1:252" s="37" customFormat="1" ht="15.75" customHeight="1" x14ac:dyDescent="0.2">
      <c r="A16" s="32">
        <v>11</v>
      </c>
      <c r="B16" s="33" t="s">
        <v>25</v>
      </c>
      <c r="C16" s="34">
        <v>0.77</v>
      </c>
      <c r="D16" s="34">
        <v>0.97</v>
      </c>
      <c r="E16" s="34">
        <v>0.98</v>
      </c>
      <c r="F16" s="35">
        <v>1.02</v>
      </c>
      <c r="G16" s="34">
        <f t="shared" si="0"/>
        <v>26.912928759894463</v>
      </c>
      <c r="H16" s="36">
        <v>440</v>
      </c>
      <c r="I16" s="34">
        <v>3.79</v>
      </c>
      <c r="J16" s="61"/>
    </row>
    <row r="17" spans="1:10" s="37" customFormat="1" ht="15.75" customHeight="1" x14ac:dyDescent="0.2">
      <c r="A17" s="32">
        <v>12</v>
      </c>
      <c r="B17" s="33" t="s">
        <v>26</v>
      </c>
      <c r="C17" s="34">
        <v>4.2699999999999996</v>
      </c>
      <c r="D17" s="34">
        <v>6.48</v>
      </c>
      <c r="E17" s="34">
        <v>6.55</v>
      </c>
      <c r="F17" s="35">
        <v>6.17</v>
      </c>
      <c r="G17" s="34">
        <f t="shared" si="0"/>
        <v>15.808352549321034</v>
      </c>
      <c r="H17" s="36">
        <v>4116</v>
      </c>
      <c r="I17" s="34">
        <v>39.03</v>
      </c>
      <c r="J17" s="61"/>
    </row>
    <row r="18" spans="1:10" s="41" customFormat="1" ht="15.75" customHeight="1" x14ac:dyDescent="0.25">
      <c r="A18" s="54" t="s">
        <v>27</v>
      </c>
      <c r="B18" s="55"/>
      <c r="C18" s="38">
        <f>SUM(C6:C17)</f>
        <v>21.669999999999998</v>
      </c>
      <c r="D18" s="38">
        <f>SUM(D6:D17)</f>
        <v>29.9</v>
      </c>
      <c r="E18" s="38">
        <f>SUM(E6:E17)</f>
        <v>22.08</v>
      </c>
      <c r="F18" s="39">
        <f>SUM(F6:F17)</f>
        <v>23.68</v>
      </c>
      <c r="G18" s="38">
        <f t="shared" si="0"/>
        <v>25.237130981562405</v>
      </c>
      <c r="H18" s="40">
        <f>SUM(H6:H17)</f>
        <v>10794</v>
      </c>
      <c r="I18" s="38">
        <f>SUM(I6:I17)</f>
        <v>93.829999999999984</v>
      </c>
      <c r="J18" s="62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0.23</v>
      </c>
      <c r="E19" s="34">
        <v>0.25</v>
      </c>
      <c r="F19" s="35">
        <v>0.28999999999999998</v>
      </c>
      <c r="G19" s="34">
        <f t="shared" si="0"/>
        <v>28.155339805825243</v>
      </c>
      <c r="H19" s="36">
        <v>193</v>
      </c>
      <c r="I19" s="34">
        <v>1.03</v>
      </c>
      <c r="J19" s="61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v>0</v>
      </c>
      <c r="H20" s="36">
        <v>0</v>
      </c>
      <c r="I20" s="34">
        <v>0</v>
      </c>
      <c r="J20" s="61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61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v>0</v>
      </c>
      <c r="H22" s="36">
        <v>0</v>
      </c>
      <c r="I22" s="34">
        <v>0</v>
      </c>
      <c r="J22" s="61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f t="shared" si="0"/>
        <v>0</v>
      </c>
      <c r="H23" s="36">
        <v>2</v>
      </c>
      <c r="I23" s="34">
        <v>0.02</v>
      </c>
      <c r="J23" s="61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</v>
      </c>
      <c r="G24" s="34">
        <v>0</v>
      </c>
      <c r="H24" s="36">
        <v>4</v>
      </c>
      <c r="I24" s="34">
        <v>0</v>
      </c>
      <c r="J24" s="61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0.34</v>
      </c>
      <c r="E25" s="34">
        <v>0</v>
      </c>
      <c r="F25" s="35">
        <v>0</v>
      </c>
      <c r="G25" s="34">
        <v>0</v>
      </c>
      <c r="H25" s="36">
        <v>0</v>
      </c>
      <c r="I25" s="34">
        <v>0</v>
      </c>
      <c r="J25" s="61"/>
    </row>
    <row r="26" spans="1:10" s="37" customFormat="1" ht="15.75" customHeight="1" x14ac:dyDescent="0.2">
      <c r="A26" s="32">
        <v>20</v>
      </c>
      <c r="B26" s="33" t="s">
        <v>35</v>
      </c>
      <c r="C26" s="34">
        <v>0.94</v>
      </c>
      <c r="D26" s="34">
        <v>1.25</v>
      </c>
      <c r="E26" s="34">
        <v>0.98</v>
      </c>
      <c r="F26" s="35">
        <v>1</v>
      </c>
      <c r="G26" s="34">
        <f t="shared" si="0"/>
        <v>39.370078740157474</v>
      </c>
      <c r="H26" s="36">
        <v>306</v>
      </c>
      <c r="I26" s="34">
        <v>2.54</v>
      </c>
      <c r="J26" s="61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v>0</v>
      </c>
      <c r="H27" s="36">
        <v>0</v>
      </c>
      <c r="I27" s="34">
        <v>0</v>
      </c>
      <c r="J27" s="61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5">
        <v>0</v>
      </c>
      <c r="G28" s="34">
        <v>0</v>
      </c>
      <c r="H28" s="36">
        <v>0</v>
      </c>
      <c r="I28" s="34">
        <v>0</v>
      </c>
      <c r="J28" s="61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v>0</v>
      </c>
      <c r="H29" s="36">
        <v>0</v>
      </c>
      <c r="I29" s="34">
        <v>0</v>
      </c>
      <c r="J29" s="61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5">
        <v>0</v>
      </c>
      <c r="G30" s="34">
        <f t="shared" si="0"/>
        <v>0</v>
      </c>
      <c r="H30" s="36">
        <v>7</v>
      </c>
      <c r="I30" s="34">
        <v>0.02</v>
      </c>
      <c r="J30" s="61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v>0</v>
      </c>
      <c r="H31" s="36">
        <v>0</v>
      </c>
      <c r="I31" s="34">
        <v>0</v>
      </c>
      <c r="J31" s="61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5">
        <v>0</v>
      </c>
      <c r="G32" s="34">
        <v>0</v>
      </c>
      <c r="H32" s="36">
        <v>0</v>
      </c>
      <c r="I32" s="34">
        <v>0</v>
      </c>
      <c r="J32" s="61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0</v>
      </c>
      <c r="I33" s="34">
        <v>0</v>
      </c>
      <c r="J33" s="61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5">
        <v>0</v>
      </c>
      <c r="G34" s="34">
        <v>0</v>
      </c>
      <c r="H34" s="36">
        <v>0</v>
      </c>
      <c r="I34" s="34">
        <v>0</v>
      </c>
      <c r="J34" s="61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v>0</v>
      </c>
      <c r="H35" s="36">
        <v>0</v>
      </c>
      <c r="I35" s="34">
        <v>0</v>
      </c>
      <c r="J35" s="61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0</v>
      </c>
      <c r="I36" s="34">
        <v>0</v>
      </c>
      <c r="J36" s="61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v>0</v>
      </c>
      <c r="H37" s="36">
        <v>0</v>
      </c>
      <c r="I37" s="34">
        <v>0</v>
      </c>
      <c r="J37" s="61"/>
    </row>
    <row r="38" spans="1:10" s="41" customFormat="1" ht="15.75" customHeight="1" x14ac:dyDescent="0.25">
      <c r="A38" s="54" t="s">
        <v>47</v>
      </c>
      <c r="B38" s="55"/>
      <c r="C38" s="38">
        <f>SUM(C19:C37)</f>
        <v>0.94</v>
      </c>
      <c r="D38" s="38">
        <f>SUM(D19:D37)</f>
        <v>1.82</v>
      </c>
      <c r="E38" s="38">
        <f>SUM(E19:E37)</f>
        <v>1.23</v>
      </c>
      <c r="F38" s="39">
        <f>SUM(F19:F37)</f>
        <v>1.29</v>
      </c>
      <c r="G38" s="38">
        <f t="shared" ref="G38:G59" si="1">(F38/I38)*100</f>
        <v>35.734072022160667</v>
      </c>
      <c r="H38" s="40">
        <f>SUM(H19:H37)</f>
        <v>512</v>
      </c>
      <c r="I38" s="38">
        <f>SUM(I19:I37)</f>
        <v>3.61</v>
      </c>
      <c r="J38" s="62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0.37</v>
      </c>
      <c r="F39" s="35">
        <v>0.54</v>
      </c>
      <c r="G39" s="34">
        <f t="shared" si="1"/>
        <v>46.956521739130444</v>
      </c>
      <c r="H39" s="36">
        <v>121</v>
      </c>
      <c r="I39" s="34">
        <v>1.1499999999999999</v>
      </c>
      <c r="J39" s="61"/>
    </row>
    <row r="40" spans="1:10" s="41" customFormat="1" ht="15.75" customHeight="1" x14ac:dyDescent="0.25">
      <c r="A40" s="54" t="s">
        <v>49</v>
      </c>
      <c r="B40" s="55"/>
      <c r="C40" s="38">
        <f>SUM(C39:C39)</f>
        <v>0</v>
      </c>
      <c r="D40" s="38">
        <f>SUM(D39:D39)</f>
        <v>0</v>
      </c>
      <c r="E40" s="38">
        <f>SUM(E39:E39)</f>
        <v>0.37</v>
      </c>
      <c r="F40" s="39">
        <f>SUM(F39:F39)</f>
        <v>0.54</v>
      </c>
      <c r="G40" s="38">
        <f t="shared" si="1"/>
        <v>46.956521739130444</v>
      </c>
      <c r="H40" s="40">
        <f>SUM(H39:H39)</f>
        <v>121</v>
      </c>
      <c r="I40" s="38">
        <f>SUM(I39:I39)</f>
        <v>1.1499999999999999</v>
      </c>
      <c r="J40" s="62"/>
    </row>
    <row r="41" spans="1:10" s="37" customFormat="1" ht="15.75" customHeight="1" x14ac:dyDescent="0.2">
      <c r="A41" s="32">
        <v>33</v>
      </c>
      <c r="B41" s="33" t="s">
        <v>50</v>
      </c>
      <c r="C41" s="34">
        <v>0.64</v>
      </c>
      <c r="D41" s="34">
        <v>0.68</v>
      </c>
      <c r="E41" s="34">
        <v>1.05</v>
      </c>
      <c r="F41" s="35">
        <v>1.65</v>
      </c>
      <c r="G41" s="34">
        <f t="shared" si="1"/>
        <v>9.7460129946839924</v>
      </c>
      <c r="H41" s="36">
        <v>1974</v>
      </c>
      <c r="I41" s="34">
        <v>16.93</v>
      </c>
      <c r="J41" s="61"/>
    </row>
    <row r="42" spans="1:10" s="41" customFormat="1" ht="15.75" customHeight="1" x14ac:dyDescent="0.25">
      <c r="A42" s="54" t="s">
        <v>51</v>
      </c>
      <c r="B42" s="55"/>
      <c r="C42" s="38">
        <f>SUM(C41:C41)</f>
        <v>0.64</v>
      </c>
      <c r="D42" s="38">
        <f>SUM(D41:D41)</f>
        <v>0.68</v>
      </c>
      <c r="E42" s="38">
        <f>SUM(E41:E41)</f>
        <v>1.05</v>
      </c>
      <c r="F42" s="39">
        <f>SUM(F41:F41)</f>
        <v>1.65</v>
      </c>
      <c r="G42" s="38">
        <f t="shared" si="1"/>
        <v>9.7460129946839924</v>
      </c>
      <c r="H42" s="40">
        <f>SUM(H41:H41)</f>
        <v>1974</v>
      </c>
      <c r="I42" s="38">
        <f>SUM(I41:I41)</f>
        <v>16.93</v>
      </c>
      <c r="J42" s="62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5">
        <v>0</v>
      </c>
      <c r="G43" s="34">
        <v>0</v>
      </c>
      <c r="H43" s="36">
        <v>0</v>
      </c>
      <c r="I43" s="34">
        <v>0</v>
      </c>
      <c r="J43" s="61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v>0</v>
      </c>
      <c r="H44" s="36">
        <v>0</v>
      </c>
      <c r="I44" s="34">
        <v>0</v>
      </c>
      <c r="J44" s="61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v>0</v>
      </c>
      <c r="H45" s="36">
        <v>0</v>
      </c>
      <c r="I45" s="34">
        <v>0</v>
      </c>
      <c r="J45" s="61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61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5">
        <v>0</v>
      </c>
      <c r="G47" s="34">
        <v>0</v>
      </c>
      <c r="H47" s="36">
        <v>0</v>
      </c>
      <c r="I47" s="34">
        <v>0</v>
      </c>
      <c r="J47" s="61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v>0</v>
      </c>
      <c r="H48" s="36">
        <v>0</v>
      </c>
      <c r="I48" s="34">
        <v>0</v>
      </c>
      <c r="J48" s="61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v>0</v>
      </c>
      <c r="H49" s="36">
        <v>0</v>
      </c>
      <c r="I49" s="34">
        <v>0</v>
      </c>
      <c r="J49" s="61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5">
        <v>0</v>
      </c>
      <c r="G50" s="34">
        <v>0</v>
      </c>
      <c r="H50" s="36">
        <v>0</v>
      </c>
      <c r="I50" s="34">
        <v>0</v>
      </c>
      <c r="J50" s="61"/>
    </row>
    <row r="51" spans="1:10" s="41" customFormat="1" ht="15.75" customHeight="1" x14ac:dyDescent="0.25">
      <c r="A51" s="54" t="s">
        <v>60</v>
      </c>
      <c r="B51" s="55"/>
      <c r="C51" s="38">
        <f>SUM(C43:C50)</f>
        <v>0</v>
      </c>
      <c r="D51" s="38">
        <f>SUM(D43:D50)</f>
        <v>0</v>
      </c>
      <c r="E51" s="38">
        <f>SUM(E43:E50)</f>
        <v>0</v>
      </c>
      <c r="F51" s="39">
        <f>SUM(F43:F50)</f>
        <v>0</v>
      </c>
      <c r="G51" s="38">
        <v>0</v>
      </c>
      <c r="H51" s="40">
        <f>SUM(H43:H50)</f>
        <v>0</v>
      </c>
      <c r="I51" s="38">
        <f>SUM(I43:I50)</f>
        <v>0</v>
      </c>
      <c r="J51" s="62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61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61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61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61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61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61"/>
    </row>
    <row r="58" spans="1:10" s="41" customFormat="1" ht="15.75" customHeight="1" x14ac:dyDescent="0.25">
      <c r="A58" s="54" t="s">
        <v>67</v>
      </c>
      <c r="B58" s="55"/>
      <c r="C58" s="38">
        <f>SUM(C52:C57)</f>
        <v>0</v>
      </c>
      <c r="D58" s="38">
        <f>SUM(D52:D57)</f>
        <v>0</v>
      </c>
      <c r="E58" s="38">
        <f>SUM(E52:E57)</f>
        <v>0</v>
      </c>
      <c r="F58" s="39">
        <f>SUM(F52:F57)</f>
        <v>0</v>
      </c>
      <c r="G58" s="38">
        <v>0</v>
      </c>
      <c r="H58" s="40">
        <f>SUM(H52:H57)</f>
        <v>0</v>
      </c>
      <c r="I58" s="38">
        <f>SUM(I52:I57)</f>
        <v>0</v>
      </c>
      <c r="J58" s="62"/>
    </row>
    <row r="59" spans="1:10" s="41" customFormat="1" ht="15.75" customHeight="1" x14ac:dyDescent="0.25">
      <c r="A59" s="54" t="s">
        <v>68</v>
      </c>
      <c r="B59" s="55"/>
      <c r="C59" s="38">
        <f>SUM(C18+C38+C40+C42+C51+C58)</f>
        <v>23.25</v>
      </c>
      <c r="D59" s="38">
        <f>SUM(D18+D38+D40+D42+D51+D58)</f>
        <v>32.4</v>
      </c>
      <c r="E59" s="38">
        <f>SUM(E18+E38+E40+E42+E51+E58)</f>
        <v>24.73</v>
      </c>
      <c r="F59" s="39">
        <f>SUM(F18+F38+F40+F42+F51+F58)</f>
        <v>27.159999999999997</v>
      </c>
      <c r="G59" s="38">
        <f t="shared" si="1"/>
        <v>23.511080332409971</v>
      </c>
      <c r="H59" s="40">
        <f>SUM(H18+H38+H40+H42+H51+H58)</f>
        <v>13401</v>
      </c>
      <c r="I59" s="38">
        <f>SUM(I18+I38+I40+I42+I51+I58)</f>
        <v>115.51999999999998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9">
    <mergeCell ref="J2:J58"/>
    <mergeCell ref="C1:I1"/>
    <mergeCell ref="H2:I2"/>
    <mergeCell ref="H3:I4"/>
    <mergeCell ref="A2:G2"/>
    <mergeCell ref="F4:G4"/>
    <mergeCell ref="A18:B18"/>
    <mergeCell ref="A38:B38"/>
    <mergeCell ref="A40:B40"/>
    <mergeCell ref="A42:B42"/>
    <mergeCell ref="A51:B51"/>
    <mergeCell ref="A58:B58"/>
    <mergeCell ref="A59:B59"/>
    <mergeCell ref="B3:B5"/>
    <mergeCell ref="A3:A5"/>
    <mergeCell ref="C3:G3"/>
    <mergeCell ref="C4:C5"/>
    <mergeCell ref="D4:D5"/>
    <mergeCell ref="E4:E5"/>
  </mergeCells>
  <printOptions horizontalCentered="1" verticalCentered="1"/>
  <pageMargins left="0.19685039370078741" right="0.19685039370078741" top="0.35433070866141736" bottom="0.19685039370078741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19" zoomScaleNormal="100" zoomScaleSheetLayoutView="100" workbookViewId="0">
      <selection activeCell="D7" sqref="D7"/>
    </sheetView>
  </sheetViews>
  <sheetFormatPr defaultRowHeight="12.75" x14ac:dyDescent="0.2"/>
  <cols>
    <col min="1" max="1" width="5.7109375" style="4" customWidth="1"/>
    <col min="2" max="2" width="32.5703125" style="4" customWidth="1"/>
    <col min="3" max="5" width="13.7109375" style="17" customWidth="1"/>
    <col min="6" max="6" width="13.7109375" style="18" customWidth="1"/>
    <col min="7" max="7" width="13.7109375" style="17" customWidth="1"/>
    <col min="8" max="8" width="13.7109375" style="24" customWidth="1"/>
    <col min="9" max="9" width="13.7109375" style="7" customWidth="1"/>
    <col min="10" max="203" width="9.140625" style="3" customWidth="1"/>
    <col min="204" max="205" width="9.140625" style="4" customWidth="1"/>
    <col min="206" max="16384" width="9.140625" style="4"/>
  </cols>
  <sheetData>
    <row r="1" spans="1:253" s="25" customFormat="1" ht="26.25" customHeight="1" x14ac:dyDescent="0.25">
      <c r="A1" s="27" t="s">
        <v>74</v>
      </c>
      <c r="B1" s="27"/>
      <c r="C1" s="65" t="s">
        <v>1</v>
      </c>
      <c r="D1" s="66"/>
      <c r="E1" s="66"/>
      <c r="F1" s="66"/>
      <c r="G1" s="66"/>
      <c r="H1" s="70"/>
      <c r="I1" s="70"/>
    </row>
    <row r="2" spans="1:253" ht="19.5" customHeight="1" x14ac:dyDescent="0.25">
      <c r="A2" s="67" t="str">
        <f>T11Q!A2</f>
        <v xml:space="preserve"> DATA FOR THE YEAR ENDED  SEPT. 2023</v>
      </c>
      <c r="B2" s="67"/>
      <c r="C2" s="67"/>
      <c r="D2" s="67"/>
      <c r="E2" s="67"/>
      <c r="F2" s="67"/>
      <c r="G2" s="67"/>
      <c r="H2" s="68" t="s">
        <v>95</v>
      </c>
      <c r="I2" s="68"/>
      <c r="J2" s="60" t="s">
        <v>75</v>
      </c>
    </row>
    <row r="3" spans="1:253" s="10" customFormat="1" ht="26.25" customHeight="1" x14ac:dyDescent="0.25">
      <c r="A3" s="57" t="s">
        <v>3</v>
      </c>
      <c r="B3" s="56" t="s">
        <v>4</v>
      </c>
      <c r="C3" s="69" t="s">
        <v>100</v>
      </c>
      <c r="D3" s="69"/>
      <c r="E3" s="69"/>
      <c r="F3" s="69"/>
      <c r="G3" s="69"/>
      <c r="H3" s="63" t="s">
        <v>5</v>
      </c>
      <c r="I3" s="64"/>
      <c r="J3" s="6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.75" customHeight="1" x14ac:dyDescent="0.25">
      <c r="A4" s="57"/>
      <c r="B4" s="56"/>
      <c r="C4" s="58" t="str">
        <f>T11Q!C4</f>
        <v>As on 31.3.2021</v>
      </c>
      <c r="D4" s="58" t="str">
        <f>T11Q!D4</f>
        <v>As on 31.3.2022</v>
      </c>
      <c r="E4" s="58" t="str">
        <f>T11Q!E4</f>
        <v>As on 31.3.2023</v>
      </c>
      <c r="F4" s="63" t="s">
        <v>10</v>
      </c>
      <c r="G4" s="63"/>
      <c r="H4" s="64"/>
      <c r="I4" s="64"/>
      <c r="J4" s="60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8.5" customHeight="1" x14ac:dyDescent="0.25">
      <c r="A5" s="57"/>
      <c r="B5" s="56"/>
      <c r="C5" s="59"/>
      <c r="D5" s="59"/>
      <c r="E5" s="59"/>
      <c r="F5" s="26" t="s">
        <v>11</v>
      </c>
      <c r="G5" s="26" t="s">
        <v>73</v>
      </c>
      <c r="H5" s="29" t="s">
        <v>13</v>
      </c>
      <c r="I5" s="30" t="s">
        <v>14</v>
      </c>
      <c r="J5" s="60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0.1</v>
      </c>
      <c r="D6" s="34">
        <v>0.08</v>
      </c>
      <c r="E6" s="34">
        <v>0.16</v>
      </c>
      <c r="F6" s="35">
        <v>0.15</v>
      </c>
      <c r="G6" s="34">
        <f t="shared" ref="G6:G25" si="0">(F6/I6)*100</f>
        <v>31.914893617021278</v>
      </c>
      <c r="H6" s="36">
        <v>402</v>
      </c>
      <c r="I6" s="34">
        <v>0.47</v>
      </c>
      <c r="J6" s="61"/>
    </row>
    <row r="7" spans="1:253" s="37" customFormat="1" ht="15.75" customHeight="1" x14ac:dyDescent="0.2">
      <c r="A7" s="32">
        <v>2</v>
      </c>
      <c r="B7" s="33" t="s">
        <v>16</v>
      </c>
      <c r="C7" s="34">
        <v>1.2</v>
      </c>
      <c r="D7" s="34">
        <v>1.2</v>
      </c>
      <c r="E7" s="34">
        <v>1.22</v>
      </c>
      <c r="F7" s="35">
        <v>0</v>
      </c>
      <c r="G7" s="34">
        <v>0</v>
      </c>
      <c r="H7" s="36">
        <v>0</v>
      </c>
      <c r="I7" s="34">
        <v>0</v>
      </c>
      <c r="J7" s="61"/>
    </row>
    <row r="8" spans="1:253" s="37" customFormat="1" ht="15.75" customHeight="1" x14ac:dyDescent="0.2">
      <c r="A8" s="32">
        <v>3</v>
      </c>
      <c r="B8" s="33" t="s">
        <v>17</v>
      </c>
      <c r="C8" s="34">
        <v>0.01</v>
      </c>
      <c r="D8" s="34">
        <v>0.01</v>
      </c>
      <c r="E8" s="34">
        <v>0</v>
      </c>
      <c r="F8" s="35">
        <v>0</v>
      </c>
      <c r="G8" s="34">
        <v>0</v>
      </c>
      <c r="H8" s="36">
        <v>0</v>
      </c>
      <c r="I8" s="34">
        <v>0</v>
      </c>
      <c r="J8" s="61"/>
    </row>
    <row r="9" spans="1:253" s="37" customFormat="1" ht="15.75" customHeight="1" x14ac:dyDescent="0.2">
      <c r="A9" s="32">
        <v>4</v>
      </c>
      <c r="B9" s="33" t="s">
        <v>18</v>
      </c>
      <c r="C9" s="34">
        <v>0</v>
      </c>
      <c r="D9" s="34">
        <v>0</v>
      </c>
      <c r="E9" s="34">
        <v>0</v>
      </c>
      <c r="F9" s="35">
        <v>0</v>
      </c>
      <c r="G9" s="34">
        <v>0</v>
      </c>
      <c r="H9" s="36">
        <v>0</v>
      </c>
      <c r="I9" s="34">
        <v>0</v>
      </c>
      <c r="J9" s="61"/>
    </row>
    <row r="10" spans="1:253" s="37" customFormat="1" ht="15.75" customHeight="1" x14ac:dyDescent="0.2">
      <c r="A10" s="32">
        <v>5</v>
      </c>
      <c r="B10" s="33" t="s">
        <v>19</v>
      </c>
      <c r="C10" s="34">
        <v>2.76</v>
      </c>
      <c r="D10" s="34">
        <v>2.04</v>
      </c>
      <c r="E10" s="34">
        <v>1.19</v>
      </c>
      <c r="F10" s="35">
        <v>1.17</v>
      </c>
      <c r="G10" s="34">
        <f t="shared" si="0"/>
        <v>12.843029637760702</v>
      </c>
      <c r="H10" s="36">
        <v>1151</v>
      </c>
      <c r="I10" s="34">
        <v>9.11</v>
      </c>
      <c r="J10" s="61"/>
    </row>
    <row r="11" spans="1:253" s="37" customFormat="1" ht="15.75" customHeight="1" x14ac:dyDescent="0.2">
      <c r="A11" s="32">
        <v>6</v>
      </c>
      <c r="B11" s="33" t="s">
        <v>20</v>
      </c>
      <c r="C11" s="34">
        <v>0</v>
      </c>
      <c r="D11" s="34">
        <v>0</v>
      </c>
      <c r="E11" s="34">
        <v>0.6</v>
      </c>
      <c r="F11" s="35">
        <v>0.75</v>
      </c>
      <c r="G11" s="34">
        <f t="shared" si="0"/>
        <v>10.533707865168539</v>
      </c>
      <c r="H11" s="36">
        <v>1291</v>
      </c>
      <c r="I11" s="34">
        <v>7.12</v>
      </c>
      <c r="J11" s="61"/>
    </row>
    <row r="12" spans="1:253" s="37" customFormat="1" ht="15.75" customHeight="1" x14ac:dyDescent="0.2">
      <c r="A12" s="32">
        <v>7</v>
      </c>
      <c r="B12" s="33" t="s">
        <v>21</v>
      </c>
      <c r="C12" s="34">
        <v>0.01</v>
      </c>
      <c r="D12" s="34">
        <v>0.01</v>
      </c>
      <c r="E12" s="34">
        <v>0.03</v>
      </c>
      <c r="F12" s="35">
        <v>0.04</v>
      </c>
      <c r="G12" s="34">
        <f t="shared" si="0"/>
        <v>33.333333333333336</v>
      </c>
      <c r="H12" s="36">
        <v>92</v>
      </c>
      <c r="I12" s="34">
        <v>0.12</v>
      </c>
      <c r="J12" s="61"/>
    </row>
    <row r="13" spans="1:253" s="37" customFormat="1" ht="15.75" customHeight="1" x14ac:dyDescent="0.2">
      <c r="A13" s="32">
        <v>8</v>
      </c>
      <c r="B13" s="33" t="s">
        <v>22</v>
      </c>
      <c r="C13" s="34">
        <v>0.11</v>
      </c>
      <c r="D13" s="34">
        <v>0</v>
      </c>
      <c r="E13" s="34">
        <v>0</v>
      </c>
      <c r="F13" s="35">
        <v>0</v>
      </c>
      <c r="G13" s="34">
        <v>0</v>
      </c>
      <c r="H13" s="36">
        <v>0</v>
      </c>
      <c r="I13" s="34">
        <v>0</v>
      </c>
      <c r="J13" s="61"/>
    </row>
    <row r="14" spans="1:253" s="37" customFormat="1" ht="15.75" customHeight="1" x14ac:dyDescent="0.2">
      <c r="A14" s="32">
        <v>9</v>
      </c>
      <c r="B14" s="33" t="s">
        <v>23</v>
      </c>
      <c r="C14" s="34">
        <v>0</v>
      </c>
      <c r="D14" s="34">
        <v>0</v>
      </c>
      <c r="E14" s="34">
        <v>0.02</v>
      </c>
      <c r="F14" s="35">
        <v>0.03</v>
      </c>
      <c r="G14" s="34">
        <f t="shared" si="0"/>
        <v>18.75</v>
      </c>
      <c r="H14" s="36">
        <v>127</v>
      </c>
      <c r="I14" s="34">
        <v>0.16</v>
      </c>
      <c r="J14" s="61"/>
    </row>
    <row r="15" spans="1:253" s="52" customFormat="1" ht="15.75" customHeight="1" x14ac:dyDescent="0.2">
      <c r="A15" s="47">
        <v>10</v>
      </c>
      <c r="B15" s="48" t="s">
        <v>24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50">
        <v>0</v>
      </c>
      <c r="I15" s="49">
        <v>0</v>
      </c>
      <c r="J15" s="61"/>
    </row>
    <row r="16" spans="1:253" s="37" customFormat="1" ht="15.75" customHeight="1" x14ac:dyDescent="0.2">
      <c r="A16" s="32">
        <v>11</v>
      </c>
      <c r="B16" s="33" t="s">
        <v>25</v>
      </c>
      <c r="C16" s="34">
        <v>0</v>
      </c>
      <c r="D16" s="34">
        <v>0.39</v>
      </c>
      <c r="E16" s="34">
        <v>0.39</v>
      </c>
      <c r="F16" s="35">
        <v>0.39</v>
      </c>
      <c r="G16" s="34">
        <v>0</v>
      </c>
      <c r="H16" s="36">
        <v>0</v>
      </c>
      <c r="I16" s="34">
        <v>0</v>
      </c>
      <c r="J16" s="61"/>
    </row>
    <row r="17" spans="1:10" s="37" customFormat="1" ht="15.75" customHeight="1" x14ac:dyDescent="0.2">
      <c r="A17" s="32">
        <v>12</v>
      </c>
      <c r="B17" s="33" t="s">
        <v>26</v>
      </c>
      <c r="C17" s="34">
        <v>0.95</v>
      </c>
      <c r="D17" s="34">
        <v>1.0900000000000001</v>
      </c>
      <c r="E17" s="34">
        <v>1.19</v>
      </c>
      <c r="F17" s="35">
        <v>1.19</v>
      </c>
      <c r="G17" s="34">
        <f t="shared" si="0"/>
        <v>38.888888888888886</v>
      </c>
      <c r="H17" s="36">
        <v>0</v>
      </c>
      <c r="I17" s="34">
        <v>3.06</v>
      </c>
      <c r="J17" s="61"/>
    </row>
    <row r="18" spans="1:10" s="41" customFormat="1" ht="15.75" customHeight="1" x14ac:dyDescent="0.25">
      <c r="A18" s="54" t="s">
        <v>27</v>
      </c>
      <c r="B18" s="55"/>
      <c r="C18" s="38">
        <f>SUM(C6:C17)</f>
        <v>5.1400000000000006</v>
      </c>
      <c r="D18" s="38">
        <f>SUM(D6:D17)</f>
        <v>4.82</v>
      </c>
      <c r="E18" s="38">
        <f>SUM(E6:E17)</f>
        <v>4.8</v>
      </c>
      <c r="F18" s="39">
        <f>SUM(F6:F17)</f>
        <v>3.7199999999999998</v>
      </c>
      <c r="G18" s="38">
        <f t="shared" si="0"/>
        <v>18.562874251497004</v>
      </c>
      <c r="H18" s="40">
        <f>SUM(H6:H17)</f>
        <v>3063</v>
      </c>
      <c r="I18" s="38">
        <f>SUM(I6:I17)</f>
        <v>20.04</v>
      </c>
      <c r="J18" s="62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0.36</v>
      </c>
      <c r="F19" s="35">
        <v>0.36</v>
      </c>
      <c r="G19" s="34">
        <f t="shared" si="0"/>
        <v>87.804878048780495</v>
      </c>
      <c r="H19" s="36">
        <v>235</v>
      </c>
      <c r="I19" s="34">
        <v>0.41</v>
      </c>
      <c r="J19" s="61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v>0</v>
      </c>
      <c r="H20" s="36">
        <v>0</v>
      </c>
      <c r="I20" s="34">
        <v>0</v>
      </c>
      <c r="J20" s="61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v>0</v>
      </c>
      <c r="H21" s="36">
        <v>0</v>
      </c>
      <c r="I21" s="34">
        <v>0</v>
      </c>
      <c r="J21" s="61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v>0</v>
      </c>
      <c r="H22" s="36">
        <v>0</v>
      </c>
      <c r="I22" s="34">
        <v>0</v>
      </c>
      <c r="J22" s="61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v>0</v>
      </c>
      <c r="H23" s="36">
        <v>0</v>
      </c>
      <c r="I23" s="34">
        <v>0</v>
      </c>
      <c r="J23" s="61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</v>
      </c>
      <c r="G24" s="34">
        <v>0</v>
      </c>
      <c r="H24" s="36">
        <v>0</v>
      </c>
      <c r="I24" s="34">
        <v>0</v>
      </c>
      <c r="J24" s="61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</v>
      </c>
      <c r="E25" s="34">
        <v>0</v>
      </c>
      <c r="F25" s="35">
        <v>0</v>
      </c>
      <c r="G25" s="34">
        <f t="shared" si="0"/>
        <v>0</v>
      </c>
      <c r="H25" s="36">
        <v>13</v>
      </c>
      <c r="I25" s="34">
        <v>0.15</v>
      </c>
      <c r="J25" s="61"/>
    </row>
    <row r="26" spans="1:10" s="37" customFormat="1" ht="15.75" customHeight="1" x14ac:dyDescent="0.2">
      <c r="A26" s="32">
        <v>20</v>
      </c>
      <c r="B26" s="33" t="s">
        <v>35</v>
      </c>
      <c r="C26" s="34">
        <v>0</v>
      </c>
      <c r="D26" s="34">
        <v>0</v>
      </c>
      <c r="E26" s="34">
        <v>0</v>
      </c>
      <c r="F26" s="35">
        <v>0</v>
      </c>
      <c r="G26" s="34">
        <v>0</v>
      </c>
      <c r="H26" s="36">
        <v>0</v>
      </c>
      <c r="I26" s="34">
        <v>0</v>
      </c>
      <c r="J26" s="61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v>0</v>
      </c>
      <c r="H27" s="36">
        <v>0</v>
      </c>
      <c r="I27" s="34">
        <v>0</v>
      </c>
      <c r="J27" s="61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5">
        <v>0</v>
      </c>
      <c r="G28" s="34">
        <v>0</v>
      </c>
      <c r="H28" s="36">
        <v>0</v>
      </c>
      <c r="I28" s="34">
        <v>0</v>
      </c>
      <c r="J28" s="61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v>0</v>
      </c>
      <c r="H29" s="36">
        <v>0</v>
      </c>
      <c r="I29" s="34">
        <v>0</v>
      </c>
      <c r="J29" s="61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5">
        <v>0</v>
      </c>
      <c r="G30" s="34">
        <v>0</v>
      </c>
      <c r="H30" s="36">
        <v>0</v>
      </c>
      <c r="I30" s="34">
        <v>0</v>
      </c>
      <c r="J30" s="61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v>0</v>
      </c>
      <c r="H31" s="36">
        <v>0</v>
      </c>
      <c r="I31" s="34">
        <v>0</v>
      </c>
      <c r="J31" s="61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5">
        <v>0</v>
      </c>
      <c r="G32" s="34">
        <v>0</v>
      </c>
      <c r="H32" s="36">
        <v>0</v>
      </c>
      <c r="I32" s="34">
        <v>0</v>
      </c>
      <c r="J32" s="61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0</v>
      </c>
      <c r="I33" s="34">
        <v>0</v>
      </c>
      <c r="J33" s="61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5">
        <v>0</v>
      </c>
      <c r="G34" s="34">
        <v>0</v>
      </c>
      <c r="H34" s="36">
        <v>0</v>
      </c>
      <c r="I34" s="34">
        <v>0</v>
      </c>
      <c r="J34" s="61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v>0</v>
      </c>
      <c r="H35" s="36">
        <v>0</v>
      </c>
      <c r="I35" s="34">
        <v>0</v>
      </c>
      <c r="J35" s="61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v>0</v>
      </c>
      <c r="H36" s="36">
        <v>0</v>
      </c>
      <c r="I36" s="34">
        <v>0</v>
      </c>
      <c r="J36" s="61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v>0</v>
      </c>
      <c r="H37" s="36">
        <v>0</v>
      </c>
      <c r="I37" s="34">
        <v>0</v>
      </c>
      <c r="J37" s="61"/>
    </row>
    <row r="38" spans="1:10" s="41" customFormat="1" ht="15.75" customHeight="1" x14ac:dyDescent="0.25">
      <c r="A38" s="54" t="s">
        <v>47</v>
      </c>
      <c r="B38" s="55"/>
      <c r="C38" s="38">
        <f>SUM(C19:C37)</f>
        <v>0</v>
      </c>
      <c r="D38" s="38">
        <f>SUM(D19:D37)</f>
        <v>0</v>
      </c>
      <c r="E38" s="38">
        <f>SUM(E19:E37)</f>
        <v>0.36</v>
      </c>
      <c r="F38" s="39">
        <f>SUM(F19:F37)</f>
        <v>0.36</v>
      </c>
      <c r="G38" s="38">
        <f t="shared" ref="G38:G59" si="1">(F38/I38)*100</f>
        <v>64.285714285714292</v>
      </c>
      <c r="H38" s="40">
        <f>SUM(H19:H37)</f>
        <v>248</v>
      </c>
      <c r="I38" s="38">
        <f>SUM(I19:I37)</f>
        <v>0.55999999999999994</v>
      </c>
      <c r="J38" s="62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</v>
      </c>
      <c r="F39" s="35">
        <v>0</v>
      </c>
      <c r="G39" s="34">
        <v>0</v>
      </c>
      <c r="H39" s="36">
        <v>0</v>
      </c>
      <c r="I39" s="34">
        <v>0</v>
      </c>
      <c r="J39" s="61"/>
    </row>
    <row r="40" spans="1:10" s="41" customFormat="1" ht="15.75" customHeight="1" x14ac:dyDescent="0.25">
      <c r="A40" s="54" t="s">
        <v>49</v>
      </c>
      <c r="B40" s="55"/>
      <c r="C40" s="38">
        <f>SUM(C39:C39)</f>
        <v>0</v>
      </c>
      <c r="D40" s="38">
        <f>SUM(D39:D39)</f>
        <v>0</v>
      </c>
      <c r="E40" s="38">
        <f>SUM(E39:E39)</f>
        <v>0</v>
      </c>
      <c r="F40" s="39">
        <f>SUM(F39:F39)</f>
        <v>0</v>
      </c>
      <c r="G40" s="38">
        <v>0</v>
      </c>
      <c r="H40" s="40">
        <f>SUM(H39:H39)</f>
        <v>0</v>
      </c>
      <c r="I40" s="38">
        <f>SUM(I39:I39)</f>
        <v>0</v>
      </c>
      <c r="J40" s="62"/>
    </row>
    <row r="41" spans="1:10" s="37" customFormat="1" ht="15.75" customHeight="1" x14ac:dyDescent="0.2">
      <c r="A41" s="32">
        <v>33</v>
      </c>
      <c r="B41" s="33" t="s">
        <v>50</v>
      </c>
      <c r="C41" s="34">
        <v>0.09</v>
      </c>
      <c r="D41" s="34">
        <v>0.12</v>
      </c>
      <c r="E41" s="34">
        <v>0.12</v>
      </c>
      <c r="F41" s="35">
        <v>0.19</v>
      </c>
      <c r="G41" s="34">
        <f t="shared" si="1"/>
        <v>3.7401574803149611</v>
      </c>
      <c r="H41" s="36">
        <v>716</v>
      </c>
      <c r="I41" s="34">
        <v>5.08</v>
      </c>
      <c r="J41" s="61"/>
    </row>
    <row r="42" spans="1:10" s="41" customFormat="1" ht="15.75" customHeight="1" x14ac:dyDescent="0.25">
      <c r="A42" s="54" t="s">
        <v>51</v>
      </c>
      <c r="B42" s="55"/>
      <c r="C42" s="38">
        <f>SUM(C41:C41)</f>
        <v>0.09</v>
      </c>
      <c r="D42" s="38">
        <f>SUM(D41:D41)</f>
        <v>0.12</v>
      </c>
      <c r="E42" s="38">
        <f>SUM(E41:E41)</f>
        <v>0.12</v>
      </c>
      <c r="F42" s="39">
        <f>SUM(F41:F41)</f>
        <v>0.19</v>
      </c>
      <c r="G42" s="38">
        <f t="shared" si="1"/>
        <v>3.7401574803149611</v>
      </c>
      <c r="H42" s="40">
        <f>SUM(H41:H41)</f>
        <v>716</v>
      </c>
      <c r="I42" s="38">
        <f>SUM(I41:I41)</f>
        <v>5.08</v>
      </c>
      <c r="J42" s="62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5">
        <v>0</v>
      </c>
      <c r="G43" s="34">
        <v>0</v>
      </c>
      <c r="H43" s="36">
        <v>0</v>
      </c>
      <c r="I43" s="34">
        <v>0</v>
      </c>
      <c r="J43" s="61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v>0</v>
      </c>
      <c r="H44" s="36">
        <v>0</v>
      </c>
      <c r="I44" s="34">
        <v>0</v>
      </c>
      <c r="J44" s="61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v>0</v>
      </c>
      <c r="H45" s="36">
        <v>0</v>
      </c>
      <c r="I45" s="34">
        <v>0</v>
      </c>
      <c r="J45" s="61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v>0</v>
      </c>
      <c r="H46" s="36">
        <v>0</v>
      </c>
      <c r="I46" s="34">
        <v>0</v>
      </c>
      <c r="J46" s="61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5">
        <v>0</v>
      </c>
      <c r="G47" s="34">
        <v>0</v>
      </c>
      <c r="H47" s="36">
        <v>0</v>
      </c>
      <c r="I47" s="34">
        <v>0</v>
      </c>
      <c r="J47" s="61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v>0</v>
      </c>
      <c r="H48" s="36">
        <v>0</v>
      </c>
      <c r="I48" s="34">
        <v>0</v>
      </c>
      <c r="J48" s="61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v>0</v>
      </c>
      <c r="H49" s="36">
        <v>0</v>
      </c>
      <c r="I49" s="34">
        <v>0</v>
      </c>
      <c r="J49" s="61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5">
        <v>0</v>
      </c>
      <c r="G50" s="34">
        <v>0</v>
      </c>
      <c r="H50" s="36">
        <v>0</v>
      </c>
      <c r="I50" s="34">
        <v>0</v>
      </c>
      <c r="J50" s="61"/>
    </row>
    <row r="51" spans="1:10" s="41" customFormat="1" ht="15.75" customHeight="1" x14ac:dyDescent="0.25">
      <c r="A51" s="54" t="s">
        <v>60</v>
      </c>
      <c r="B51" s="55"/>
      <c r="C51" s="38">
        <f>SUM(C43:C50)</f>
        <v>0</v>
      </c>
      <c r="D51" s="38">
        <f>SUM(D43:D50)</f>
        <v>0</v>
      </c>
      <c r="E51" s="38">
        <f>SUM(E43:E50)</f>
        <v>0</v>
      </c>
      <c r="F51" s="39">
        <f>SUM(F43:F50)</f>
        <v>0</v>
      </c>
      <c r="G51" s="38">
        <v>0</v>
      </c>
      <c r="H51" s="40">
        <f>SUM(H43:H50)</f>
        <v>0</v>
      </c>
      <c r="I51" s="38">
        <f>SUM(I43:I50)</f>
        <v>0</v>
      </c>
      <c r="J51" s="62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v>0</v>
      </c>
      <c r="H52" s="36">
        <v>0</v>
      </c>
      <c r="I52" s="34">
        <v>0</v>
      </c>
      <c r="J52" s="61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v>0</v>
      </c>
      <c r="H53" s="36">
        <v>0</v>
      </c>
      <c r="I53" s="34">
        <v>0</v>
      </c>
      <c r="J53" s="61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v>0</v>
      </c>
      <c r="H54" s="36">
        <v>0</v>
      </c>
      <c r="I54" s="34">
        <v>0</v>
      </c>
      <c r="J54" s="61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v>0</v>
      </c>
      <c r="H55" s="36">
        <v>0</v>
      </c>
      <c r="I55" s="34">
        <v>0</v>
      </c>
      <c r="J55" s="61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v>0</v>
      </c>
      <c r="H56" s="36">
        <v>0</v>
      </c>
      <c r="I56" s="34">
        <v>0</v>
      </c>
      <c r="J56" s="61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v>0</v>
      </c>
      <c r="H57" s="36">
        <v>0</v>
      </c>
      <c r="I57" s="34">
        <v>0</v>
      </c>
      <c r="J57" s="61"/>
    </row>
    <row r="58" spans="1:10" s="41" customFormat="1" ht="15.75" customHeight="1" x14ac:dyDescent="0.25">
      <c r="A58" s="54" t="s">
        <v>67</v>
      </c>
      <c r="B58" s="55"/>
      <c r="C58" s="38">
        <f>SUM(C52:C57)</f>
        <v>0</v>
      </c>
      <c r="D58" s="38">
        <f>SUM(D52:D57)</f>
        <v>0</v>
      </c>
      <c r="E58" s="38">
        <f>SUM(E52:E57)</f>
        <v>0</v>
      </c>
      <c r="F58" s="39">
        <f>SUM(F52:F57)</f>
        <v>0</v>
      </c>
      <c r="G58" s="38">
        <v>0</v>
      </c>
      <c r="H58" s="40">
        <f>SUM(H52:H57)</f>
        <v>0</v>
      </c>
      <c r="I58" s="38">
        <f>SUM(I52:I57)</f>
        <v>0</v>
      </c>
      <c r="J58" s="62"/>
    </row>
    <row r="59" spans="1:10" s="41" customFormat="1" ht="15.75" customHeight="1" x14ac:dyDescent="0.25">
      <c r="A59" s="54" t="s">
        <v>68</v>
      </c>
      <c r="B59" s="55"/>
      <c r="C59" s="38">
        <f>SUM(C18+C38+C40+C42+C51+C58)</f>
        <v>5.23</v>
      </c>
      <c r="D59" s="38">
        <f>SUM(D18+D38+D40+D42+D51+D58)</f>
        <v>4.9400000000000004</v>
      </c>
      <c r="E59" s="38">
        <f>SUM(E18+E38+E40+E42+E51+E58)</f>
        <v>5.28</v>
      </c>
      <c r="F59" s="39">
        <f>SUM(F18+F38+F40+F42+F51+F58)</f>
        <v>4.2700000000000005</v>
      </c>
      <c r="G59" s="38">
        <f t="shared" si="1"/>
        <v>16.627725856697822</v>
      </c>
      <c r="H59" s="40">
        <f>SUM(H18+H38+H40+H42+H51+H58)</f>
        <v>4027</v>
      </c>
      <c r="I59" s="38">
        <f>SUM(I18+I38+I40+I42+I51+I58)</f>
        <v>25.68</v>
      </c>
    </row>
    <row r="60" spans="1:10" s="3" customFormat="1" x14ac:dyDescent="0.2">
      <c r="C60" s="15"/>
      <c r="D60" s="15"/>
      <c r="E60" s="15"/>
      <c r="F60" s="16"/>
      <c r="G60" s="15"/>
      <c r="H60" s="23"/>
      <c r="I60" s="5"/>
    </row>
    <row r="61" spans="1:10" s="3" customFormat="1" x14ac:dyDescent="0.2">
      <c r="C61" s="15"/>
      <c r="D61" s="15"/>
      <c r="E61" s="15"/>
      <c r="F61" s="16"/>
      <c r="G61" s="15"/>
      <c r="H61" s="23"/>
      <c r="I61" s="5"/>
    </row>
    <row r="62" spans="1:10" s="3" customFormat="1" x14ac:dyDescent="0.2">
      <c r="C62" s="15"/>
      <c r="D62" s="15"/>
      <c r="E62" s="15"/>
      <c r="F62" s="16"/>
      <c r="G62" s="15"/>
      <c r="H62" s="23"/>
      <c r="I62" s="5"/>
    </row>
  </sheetData>
  <sheetProtection selectLockedCells="1" selectUnlockedCells="1"/>
  <mergeCells count="19">
    <mergeCell ref="J2:J58"/>
    <mergeCell ref="C1:I1"/>
    <mergeCell ref="H2:I2"/>
    <mergeCell ref="H3:I4"/>
    <mergeCell ref="A2:G2"/>
    <mergeCell ref="F4:G4"/>
    <mergeCell ref="A18:B18"/>
    <mergeCell ref="A38:B38"/>
    <mergeCell ref="A40:B40"/>
    <mergeCell ref="A42:B42"/>
    <mergeCell ref="A51:B51"/>
    <mergeCell ref="A58:B58"/>
    <mergeCell ref="A59:B59"/>
    <mergeCell ref="B3:B5"/>
    <mergeCell ref="A3:A5"/>
    <mergeCell ref="C3:G3"/>
    <mergeCell ref="C4:C5"/>
    <mergeCell ref="D4:D5"/>
    <mergeCell ref="E4:E5"/>
  </mergeCells>
  <printOptions horizontalCentered="1" verticalCentered="1"/>
  <pageMargins left="0.19685039370078741" right="0.19685039370078741" top="0.35433070866141736" bottom="0.19685039370078741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topLeftCell="A16" zoomScaleNormal="100" zoomScaleSheetLayoutView="100" workbookViewId="0">
      <selection activeCell="C1" sqref="C1:I1"/>
    </sheetView>
  </sheetViews>
  <sheetFormatPr defaultRowHeight="12.75" x14ac:dyDescent="0.2"/>
  <cols>
    <col min="1" max="1" width="5.7109375" style="2" customWidth="1"/>
    <col min="2" max="2" width="35.28515625" style="2" customWidth="1"/>
    <col min="3" max="5" width="13" style="7" customWidth="1"/>
    <col min="6" max="6" width="13" style="8" customWidth="1"/>
    <col min="7" max="7" width="15.28515625" style="7" customWidth="1"/>
    <col min="8" max="8" width="13" style="24" customWidth="1"/>
    <col min="9" max="9" width="13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5" customFormat="1" ht="27.75" customHeight="1" x14ac:dyDescent="0.25">
      <c r="A1" s="27" t="s">
        <v>76</v>
      </c>
      <c r="B1" s="27"/>
      <c r="C1" s="65" t="s">
        <v>77</v>
      </c>
      <c r="D1" s="66"/>
      <c r="E1" s="66"/>
      <c r="F1" s="66"/>
      <c r="G1" s="66"/>
      <c r="H1" s="70"/>
      <c r="I1" s="70"/>
    </row>
    <row r="2" spans="1:253" s="20" customFormat="1" ht="21.75" customHeight="1" x14ac:dyDescent="0.25">
      <c r="A2" s="71" t="str">
        <f>T11Q!A2</f>
        <v xml:space="preserve"> DATA FOR THE YEAR ENDED  SEPT. 2023</v>
      </c>
      <c r="B2" s="71"/>
      <c r="C2" s="71"/>
      <c r="D2" s="71"/>
      <c r="E2" s="71"/>
      <c r="F2" s="71"/>
      <c r="G2" s="71"/>
      <c r="H2" s="68" t="s">
        <v>95</v>
      </c>
      <c r="I2" s="68"/>
      <c r="J2" s="60" t="s">
        <v>78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</row>
    <row r="3" spans="1:253" s="10" customFormat="1" ht="21" customHeight="1" x14ac:dyDescent="0.25">
      <c r="A3" s="56" t="s">
        <v>3</v>
      </c>
      <c r="B3" s="56" t="s">
        <v>4</v>
      </c>
      <c r="C3" s="69" t="s">
        <v>101</v>
      </c>
      <c r="D3" s="69"/>
      <c r="E3" s="69"/>
      <c r="F3" s="69"/>
      <c r="G3" s="69"/>
      <c r="H3" s="63" t="s">
        <v>5</v>
      </c>
      <c r="I3" s="64"/>
      <c r="J3" s="6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" customHeight="1" x14ac:dyDescent="0.25">
      <c r="A4" s="56"/>
      <c r="B4" s="56"/>
      <c r="C4" s="58" t="str">
        <f>T11Q!C4</f>
        <v>As on 31.3.2021</v>
      </c>
      <c r="D4" s="58" t="str">
        <f>T11Q!D4</f>
        <v>As on 31.3.2022</v>
      </c>
      <c r="E4" s="58" t="str">
        <f>T11Q!E4</f>
        <v>As on 31.3.2023</v>
      </c>
      <c r="F4" s="63" t="s">
        <v>10</v>
      </c>
      <c r="G4" s="63"/>
      <c r="H4" s="64"/>
      <c r="I4" s="64"/>
      <c r="J4" s="60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61.5" customHeight="1" x14ac:dyDescent="0.25">
      <c r="A5" s="56"/>
      <c r="B5" s="56"/>
      <c r="C5" s="59"/>
      <c r="D5" s="59"/>
      <c r="E5" s="59"/>
      <c r="F5" s="26" t="s">
        <v>11</v>
      </c>
      <c r="G5" s="26" t="s">
        <v>73</v>
      </c>
      <c r="H5" s="29" t="s">
        <v>13</v>
      </c>
      <c r="I5" s="30" t="s">
        <v>14</v>
      </c>
      <c r="J5" s="60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37" customFormat="1" ht="15.75" customHeight="1" x14ac:dyDescent="0.2">
      <c r="A6" s="32">
        <v>1</v>
      </c>
      <c r="B6" s="33" t="s">
        <v>15</v>
      </c>
      <c r="C6" s="34">
        <v>0.24</v>
      </c>
      <c r="D6" s="34">
        <v>0.2</v>
      </c>
      <c r="E6" s="34">
        <v>0.2</v>
      </c>
      <c r="F6" s="35">
        <v>0.18</v>
      </c>
      <c r="G6" s="34">
        <f>IFERROR(F6/I6*100,0)</f>
        <v>50</v>
      </c>
      <c r="H6" s="36">
        <v>495</v>
      </c>
      <c r="I6" s="34">
        <v>0.36</v>
      </c>
      <c r="J6" s="61"/>
    </row>
    <row r="7" spans="1:253" s="37" customFormat="1" ht="15.75" customHeight="1" x14ac:dyDescent="0.2">
      <c r="A7" s="32">
        <v>2</v>
      </c>
      <c r="B7" s="33" t="s">
        <v>16</v>
      </c>
      <c r="C7" s="34">
        <v>1.1299999999999999</v>
      </c>
      <c r="D7" s="34">
        <v>1.1299999999999999</v>
      </c>
      <c r="E7" s="34">
        <v>1.17</v>
      </c>
      <c r="F7" s="35">
        <v>0</v>
      </c>
      <c r="G7" s="34">
        <f t="shared" ref="G7:G59" si="0">IFERROR(F7/I7*100,0)</f>
        <v>0</v>
      </c>
      <c r="H7" s="36">
        <v>0</v>
      </c>
      <c r="I7" s="34">
        <v>0</v>
      </c>
      <c r="J7" s="61"/>
    </row>
    <row r="8" spans="1:253" s="37" customFormat="1" ht="15.75" customHeight="1" x14ac:dyDescent="0.2">
      <c r="A8" s="32">
        <v>3</v>
      </c>
      <c r="B8" s="33" t="s">
        <v>17</v>
      </c>
      <c r="C8" s="34">
        <v>0.01</v>
      </c>
      <c r="D8" s="34">
        <v>0.01</v>
      </c>
      <c r="E8" s="34">
        <v>0</v>
      </c>
      <c r="F8" s="35">
        <v>0</v>
      </c>
      <c r="G8" s="34">
        <f t="shared" si="0"/>
        <v>0</v>
      </c>
      <c r="H8" s="36">
        <v>0</v>
      </c>
      <c r="I8" s="34">
        <v>0</v>
      </c>
      <c r="J8" s="61"/>
    </row>
    <row r="9" spans="1:253" s="37" customFormat="1" ht="15.75" customHeight="1" x14ac:dyDescent="0.2">
      <c r="A9" s="32">
        <v>4</v>
      </c>
      <c r="B9" s="33" t="s">
        <v>18</v>
      </c>
      <c r="C9" s="34">
        <v>0</v>
      </c>
      <c r="D9" s="34">
        <v>0</v>
      </c>
      <c r="E9" s="34">
        <v>0</v>
      </c>
      <c r="F9" s="35">
        <v>0</v>
      </c>
      <c r="G9" s="34">
        <f t="shared" si="0"/>
        <v>0</v>
      </c>
      <c r="H9" s="36">
        <v>0</v>
      </c>
      <c r="I9" s="34">
        <v>0</v>
      </c>
      <c r="J9" s="61"/>
    </row>
    <row r="10" spans="1:253" s="37" customFormat="1" ht="15.75" customHeight="1" x14ac:dyDescent="0.2">
      <c r="A10" s="32">
        <v>5</v>
      </c>
      <c r="B10" s="33" t="s">
        <v>19</v>
      </c>
      <c r="C10" s="34">
        <v>4.1100000000000003</v>
      </c>
      <c r="D10" s="34">
        <v>3.73</v>
      </c>
      <c r="E10" s="34">
        <v>1.07</v>
      </c>
      <c r="F10" s="35">
        <v>1.06</v>
      </c>
      <c r="G10" s="34">
        <f t="shared" si="0"/>
        <v>15.406976744186048</v>
      </c>
      <c r="H10" s="36">
        <v>845</v>
      </c>
      <c r="I10" s="34">
        <v>6.88</v>
      </c>
      <c r="J10" s="61"/>
    </row>
    <row r="11" spans="1:253" s="37" customFormat="1" ht="15.75" customHeight="1" x14ac:dyDescent="0.2">
      <c r="A11" s="32">
        <v>6</v>
      </c>
      <c r="B11" s="33" t="s">
        <v>20</v>
      </c>
      <c r="C11" s="34">
        <v>0</v>
      </c>
      <c r="D11" s="34">
        <v>0</v>
      </c>
      <c r="E11" s="34">
        <v>0.96</v>
      </c>
      <c r="F11" s="35">
        <v>1.04</v>
      </c>
      <c r="G11" s="34">
        <f t="shared" si="0"/>
        <v>10.009624639076034</v>
      </c>
      <c r="H11" s="36">
        <v>1576</v>
      </c>
      <c r="I11" s="34">
        <v>10.39</v>
      </c>
      <c r="J11" s="61"/>
    </row>
    <row r="12" spans="1:253" s="37" customFormat="1" ht="15.75" customHeight="1" x14ac:dyDescent="0.2">
      <c r="A12" s="32">
        <v>7</v>
      </c>
      <c r="B12" s="33" t="s">
        <v>21</v>
      </c>
      <c r="C12" s="34">
        <v>0.01</v>
      </c>
      <c r="D12" s="34">
        <v>0.02</v>
      </c>
      <c r="E12" s="34">
        <v>0.05</v>
      </c>
      <c r="F12" s="35">
        <v>0.06</v>
      </c>
      <c r="G12" s="34">
        <f t="shared" si="0"/>
        <v>31.578947368421051</v>
      </c>
      <c r="H12" s="36">
        <v>117</v>
      </c>
      <c r="I12" s="34">
        <v>0.19</v>
      </c>
      <c r="J12" s="61"/>
    </row>
    <row r="13" spans="1:253" s="37" customFormat="1" ht="15.75" customHeight="1" x14ac:dyDescent="0.2">
      <c r="A13" s="32">
        <v>8</v>
      </c>
      <c r="B13" s="33" t="s">
        <v>22</v>
      </c>
      <c r="C13" s="34">
        <v>0</v>
      </c>
      <c r="D13" s="34">
        <v>0</v>
      </c>
      <c r="E13" s="34">
        <v>0</v>
      </c>
      <c r="F13" s="35">
        <v>0</v>
      </c>
      <c r="G13" s="34">
        <f t="shared" si="0"/>
        <v>0</v>
      </c>
      <c r="H13" s="36">
        <v>0</v>
      </c>
      <c r="I13" s="34">
        <v>0</v>
      </c>
      <c r="J13" s="61"/>
    </row>
    <row r="14" spans="1:253" s="37" customFormat="1" ht="15.75" customHeight="1" x14ac:dyDescent="0.2">
      <c r="A14" s="32">
        <v>9</v>
      </c>
      <c r="B14" s="33" t="s">
        <v>23</v>
      </c>
      <c r="C14" s="34">
        <v>0</v>
      </c>
      <c r="D14" s="34">
        <v>0</v>
      </c>
      <c r="E14" s="34">
        <v>0.78</v>
      </c>
      <c r="F14" s="35">
        <v>0.92</v>
      </c>
      <c r="G14" s="34">
        <f t="shared" si="0"/>
        <v>45.771144278606975</v>
      </c>
      <c r="H14" s="36">
        <v>257</v>
      </c>
      <c r="I14" s="34">
        <v>2.0099999999999998</v>
      </c>
      <c r="J14" s="61"/>
    </row>
    <row r="15" spans="1:253" s="52" customFormat="1" ht="15.75" customHeight="1" x14ac:dyDescent="0.2">
      <c r="A15" s="47">
        <v>10</v>
      </c>
      <c r="B15" s="48" t="s">
        <v>24</v>
      </c>
      <c r="C15" s="49">
        <v>0</v>
      </c>
      <c r="D15" s="49">
        <v>0</v>
      </c>
      <c r="E15" s="49">
        <v>0</v>
      </c>
      <c r="F15" s="49">
        <v>0</v>
      </c>
      <c r="G15" s="49">
        <f t="shared" si="0"/>
        <v>0</v>
      </c>
      <c r="H15" s="50">
        <v>0</v>
      </c>
      <c r="I15" s="49">
        <v>0</v>
      </c>
      <c r="J15" s="61"/>
    </row>
    <row r="16" spans="1:253" s="37" customFormat="1" ht="15.75" customHeight="1" x14ac:dyDescent="0.2">
      <c r="A16" s="32">
        <v>11</v>
      </c>
      <c r="B16" s="33" t="s">
        <v>25</v>
      </c>
      <c r="C16" s="34">
        <v>2.2599999999999998</v>
      </c>
      <c r="D16" s="34">
        <v>2.2599999999999998</v>
      </c>
      <c r="E16" s="34">
        <v>2.2599999999999998</v>
      </c>
      <c r="F16" s="35">
        <v>2.2599999999999998</v>
      </c>
      <c r="G16" s="34">
        <f t="shared" si="0"/>
        <v>0</v>
      </c>
      <c r="H16" s="36">
        <v>0</v>
      </c>
      <c r="I16" s="34">
        <v>0</v>
      </c>
      <c r="J16" s="61"/>
    </row>
    <row r="17" spans="1:10" s="37" customFormat="1" ht="15.75" customHeight="1" x14ac:dyDescent="0.2">
      <c r="A17" s="32">
        <v>12</v>
      </c>
      <c r="B17" s="33" t="s">
        <v>26</v>
      </c>
      <c r="C17" s="34">
        <v>1.56</v>
      </c>
      <c r="D17" s="34">
        <v>2.13</v>
      </c>
      <c r="E17" s="34">
        <v>2.0699999999999998</v>
      </c>
      <c r="F17" s="35">
        <v>2.0699999999999998</v>
      </c>
      <c r="G17" s="34">
        <f t="shared" si="0"/>
        <v>36.062717770034844</v>
      </c>
      <c r="H17" s="36">
        <v>0</v>
      </c>
      <c r="I17" s="34">
        <v>5.74</v>
      </c>
      <c r="J17" s="61"/>
    </row>
    <row r="18" spans="1:10" s="41" customFormat="1" ht="15.75" customHeight="1" x14ac:dyDescent="0.25">
      <c r="A18" s="54" t="s">
        <v>27</v>
      </c>
      <c r="B18" s="55"/>
      <c r="C18" s="38">
        <f>SUM(C6:C17)</f>
        <v>9.32</v>
      </c>
      <c r="D18" s="38">
        <f>SUM(D6:D17)</f>
        <v>9.48</v>
      </c>
      <c r="E18" s="38">
        <f>SUM(E6:E17)</f>
        <v>8.5599999999999987</v>
      </c>
      <c r="F18" s="39">
        <f>SUM(F6:F17)</f>
        <v>7.59</v>
      </c>
      <c r="G18" s="38">
        <f t="shared" si="0"/>
        <v>29.683222526398112</v>
      </c>
      <c r="H18" s="40">
        <f>SUM(H6:H17)</f>
        <v>3290</v>
      </c>
      <c r="I18" s="38">
        <f>SUM(I6:I17)</f>
        <v>25.570000000000007</v>
      </c>
      <c r="J18" s="62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0.25</v>
      </c>
      <c r="F19" s="35">
        <v>0.25</v>
      </c>
      <c r="G19" s="34">
        <f t="shared" si="0"/>
        <v>92.592592592592581</v>
      </c>
      <c r="H19" s="36">
        <v>25</v>
      </c>
      <c r="I19" s="34">
        <v>0.27</v>
      </c>
      <c r="J19" s="61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f t="shared" si="0"/>
        <v>0</v>
      </c>
      <c r="H20" s="36">
        <v>0</v>
      </c>
      <c r="I20" s="34">
        <v>0</v>
      </c>
      <c r="J20" s="61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f t="shared" si="0"/>
        <v>0</v>
      </c>
      <c r="H21" s="36">
        <v>0</v>
      </c>
      <c r="I21" s="34">
        <v>0</v>
      </c>
      <c r="J21" s="61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f t="shared" si="0"/>
        <v>0</v>
      </c>
      <c r="H22" s="36">
        <v>0</v>
      </c>
      <c r="I22" s="34">
        <v>0</v>
      </c>
      <c r="J22" s="61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f t="shared" si="0"/>
        <v>0</v>
      </c>
      <c r="H23" s="36">
        <v>0</v>
      </c>
      <c r="I23" s="34">
        <v>0</v>
      </c>
      <c r="J23" s="61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</v>
      </c>
      <c r="G24" s="34">
        <f t="shared" si="0"/>
        <v>0</v>
      </c>
      <c r="H24" s="36">
        <v>0</v>
      </c>
      <c r="I24" s="34">
        <v>0</v>
      </c>
      <c r="J24" s="61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0.15</v>
      </c>
      <c r="E25" s="34">
        <v>0</v>
      </c>
      <c r="F25" s="35">
        <v>0</v>
      </c>
      <c r="G25" s="34">
        <f t="shared" si="0"/>
        <v>0</v>
      </c>
      <c r="H25" s="36">
        <v>0</v>
      </c>
      <c r="I25" s="34">
        <v>0</v>
      </c>
      <c r="J25" s="61"/>
    </row>
    <row r="26" spans="1:10" s="37" customFormat="1" ht="15.75" customHeight="1" x14ac:dyDescent="0.2">
      <c r="A26" s="32">
        <v>20</v>
      </c>
      <c r="B26" s="33" t="s">
        <v>35</v>
      </c>
      <c r="C26" s="34">
        <v>7.0000000000000007E-2</v>
      </c>
      <c r="D26" s="34">
        <v>0</v>
      </c>
      <c r="E26" s="34">
        <v>0</v>
      </c>
      <c r="F26" s="35">
        <v>0</v>
      </c>
      <c r="G26" s="34">
        <f t="shared" si="0"/>
        <v>0</v>
      </c>
      <c r="H26" s="36">
        <v>12</v>
      </c>
      <c r="I26" s="34">
        <v>0.04</v>
      </c>
      <c r="J26" s="61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f t="shared" si="0"/>
        <v>0</v>
      </c>
      <c r="H27" s="36">
        <v>0</v>
      </c>
      <c r="I27" s="34">
        <v>0</v>
      </c>
      <c r="J27" s="61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5">
        <v>0</v>
      </c>
      <c r="G28" s="34">
        <f t="shared" si="0"/>
        <v>0</v>
      </c>
      <c r="H28" s="36">
        <v>0</v>
      </c>
      <c r="I28" s="34">
        <v>0</v>
      </c>
      <c r="J28" s="61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f t="shared" si="0"/>
        <v>0</v>
      </c>
      <c r="H29" s="36">
        <v>0</v>
      </c>
      <c r="I29" s="34">
        <v>0</v>
      </c>
      <c r="J29" s="61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5">
        <v>0</v>
      </c>
      <c r="G30" s="34">
        <f t="shared" si="0"/>
        <v>0</v>
      </c>
      <c r="H30" s="36">
        <v>0</v>
      </c>
      <c r="I30" s="34">
        <v>0</v>
      </c>
      <c r="J30" s="61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f t="shared" si="0"/>
        <v>0</v>
      </c>
      <c r="H31" s="36">
        <v>0</v>
      </c>
      <c r="I31" s="34">
        <v>0</v>
      </c>
      <c r="J31" s="61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5">
        <v>0</v>
      </c>
      <c r="G32" s="34">
        <f t="shared" si="0"/>
        <v>0</v>
      </c>
      <c r="H32" s="36">
        <v>0</v>
      </c>
      <c r="I32" s="34">
        <v>0</v>
      </c>
      <c r="J32" s="61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f t="shared" si="0"/>
        <v>0</v>
      </c>
      <c r="H33" s="36">
        <v>0</v>
      </c>
      <c r="I33" s="34">
        <v>0</v>
      </c>
      <c r="J33" s="61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5">
        <v>0</v>
      </c>
      <c r="G34" s="34">
        <f t="shared" si="0"/>
        <v>0</v>
      </c>
      <c r="H34" s="36">
        <v>0</v>
      </c>
      <c r="I34" s="34">
        <v>0</v>
      </c>
      <c r="J34" s="61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f t="shared" si="0"/>
        <v>0</v>
      </c>
      <c r="H35" s="36">
        <v>0</v>
      </c>
      <c r="I35" s="34">
        <v>0</v>
      </c>
      <c r="J35" s="61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f t="shared" si="0"/>
        <v>0</v>
      </c>
      <c r="H36" s="36">
        <v>0</v>
      </c>
      <c r="I36" s="34">
        <v>0</v>
      </c>
      <c r="J36" s="61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f t="shared" si="0"/>
        <v>0</v>
      </c>
      <c r="H37" s="36">
        <v>0</v>
      </c>
      <c r="I37" s="34">
        <v>0</v>
      </c>
      <c r="J37" s="61"/>
    </row>
    <row r="38" spans="1:10" s="41" customFormat="1" ht="15.75" customHeight="1" x14ac:dyDescent="0.25">
      <c r="A38" s="54" t="s">
        <v>47</v>
      </c>
      <c r="B38" s="55"/>
      <c r="C38" s="38">
        <f>SUM(C19:C37)</f>
        <v>7.0000000000000007E-2</v>
      </c>
      <c r="D38" s="38">
        <f>SUM(D19:D37)</f>
        <v>0.15</v>
      </c>
      <c r="E38" s="38">
        <f>SUM(E19:E37)</f>
        <v>0.25</v>
      </c>
      <c r="F38" s="39">
        <f>SUM(F19:F37)</f>
        <v>0.25</v>
      </c>
      <c r="G38" s="38">
        <f t="shared" si="0"/>
        <v>80.645161290322591</v>
      </c>
      <c r="H38" s="40">
        <f>SUM(H19:H37)</f>
        <v>37</v>
      </c>
      <c r="I38" s="38">
        <f>SUM(I19:I37)</f>
        <v>0.31</v>
      </c>
      <c r="J38" s="62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0.01</v>
      </c>
      <c r="F39" s="35">
        <v>0.02</v>
      </c>
      <c r="G39" s="34">
        <f t="shared" si="0"/>
        <v>66.666666666666671</v>
      </c>
      <c r="H39" s="36">
        <v>32</v>
      </c>
      <c r="I39" s="34">
        <v>0.03</v>
      </c>
      <c r="J39" s="61"/>
    </row>
    <row r="40" spans="1:10" s="41" customFormat="1" ht="15.75" customHeight="1" x14ac:dyDescent="0.25">
      <c r="A40" s="54" t="s">
        <v>49</v>
      </c>
      <c r="B40" s="55"/>
      <c r="C40" s="38">
        <f>SUM(C39:C39)</f>
        <v>0</v>
      </c>
      <c r="D40" s="38">
        <f>SUM(D39:D39)</f>
        <v>0</v>
      </c>
      <c r="E40" s="38">
        <f>SUM(E39:E39)</f>
        <v>0.01</v>
      </c>
      <c r="F40" s="39">
        <f>SUM(F39:F39)</f>
        <v>0.02</v>
      </c>
      <c r="G40" s="38">
        <f t="shared" si="0"/>
        <v>66.666666666666671</v>
      </c>
      <c r="H40" s="40">
        <f>SUM(H39:H39)</f>
        <v>32</v>
      </c>
      <c r="I40" s="38">
        <f>SUM(I39:I39)</f>
        <v>0.03</v>
      </c>
      <c r="J40" s="62"/>
    </row>
    <row r="41" spans="1:10" s="37" customFormat="1" ht="15.75" customHeight="1" x14ac:dyDescent="0.2">
      <c r="A41" s="32">
        <v>33</v>
      </c>
      <c r="B41" s="33" t="s">
        <v>50</v>
      </c>
      <c r="C41" s="34">
        <v>0.16</v>
      </c>
      <c r="D41" s="34">
        <v>0.02</v>
      </c>
      <c r="E41" s="34">
        <v>0.08</v>
      </c>
      <c r="F41" s="35">
        <v>1.54</v>
      </c>
      <c r="G41" s="34">
        <f t="shared" si="0"/>
        <v>34.146341463414636</v>
      </c>
      <c r="H41" s="36">
        <v>513</v>
      </c>
      <c r="I41" s="34">
        <v>4.51</v>
      </c>
      <c r="J41" s="61"/>
    </row>
    <row r="42" spans="1:10" s="41" customFormat="1" ht="15.75" customHeight="1" x14ac:dyDescent="0.25">
      <c r="A42" s="54" t="s">
        <v>51</v>
      </c>
      <c r="B42" s="55"/>
      <c r="C42" s="38">
        <f>SUM(C41:C41)</f>
        <v>0.16</v>
      </c>
      <c r="D42" s="38">
        <f>SUM(D41:D41)</f>
        <v>0.02</v>
      </c>
      <c r="E42" s="38">
        <f>SUM(E41:E41)</f>
        <v>0.08</v>
      </c>
      <c r="F42" s="39">
        <f>SUM(F41:F41)</f>
        <v>1.54</v>
      </c>
      <c r="G42" s="38">
        <f t="shared" si="0"/>
        <v>34.146341463414636</v>
      </c>
      <c r="H42" s="40">
        <f>SUM(H41:H41)</f>
        <v>513</v>
      </c>
      <c r="I42" s="38">
        <f>SUM(I41:I41)</f>
        <v>4.51</v>
      </c>
      <c r="J42" s="62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5">
        <v>0</v>
      </c>
      <c r="G43" s="34">
        <f t="shared" si="0"/>
        <v>0</v>
      </c>
      <c r="H43" s="36">
        <v>0</v>
      </c>
      <c r="I43" s="34">
        <v>0</v>
      </c>
      <c r="J43" s="61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f t="shared" si="0"/>
        <v>0</v>
      </c>
      <c r="H44" s="36">
        <v>0</v>
      </c>
      <c r="I44" s="34">
        <v>0</v>
      </c>
      <c r="J44" s="61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f t="shared" si="0"/>
        <v>0</v>
      </c>
      <c r="H45" s="36">
        <v>0</v>
      </c>
      <c r="I45" s="34">
        <v>0</v>
      </c>
      <c r="J45" s="61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f t="shared" si="0"/>
        <v>0</v>
      </c>
      <c r="H46" s="36">
        <v>0</v>
      </c>
      <c r="I46" s="34">
        <v>0</v>
      </c>
      <c r="J46" s="61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5">
        <v>0</v>
      </c>
      <c r="G47" s="34">
        <f t="shared" si="0"/>
        <v>0</v>
      </c>
      <c r="H47" s="36">
        <v>0</v>
      </c>
      <c r="I47" s="34">
        <v>0</v>
      </c>
      <c r="J47" s="61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f t="shared" si="0"/>
        <v>0</v>
      </c>
      <c r="H48" s="36">
        <v>0</v>
      </c>
      <c r="I48" s="34">
        <v>0</v>
      </c>
      <c r="J48" s="61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f t="shared" si="0"/>
        <v>0</v>
      </c>
      <c r="H49" s="36">
        <v>0</v>
      </c>
      <c r="I49" s="34">
        <v>0</v>
      </c>
      <c r="J49" s="61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5">
        <v>0</v>
      </c>
      <c r="G50" s="34">
        <f t="shared" si="0"/>
        <v>0</v>
      </c>
      <c r="H50" s="36">
        <v>0</v>
      </c>
      <c r="I50" s="34">
        <v>0</v>
      </c>
      <c r="J50" s="61"/>
    </row>
    <row r="51" spans="1:10" s="41" customFormat="1" ht="15.75" customHeight="1" x14ac:dyDescent="0.25">
      <c r="A51" s="54" t="s">
        <v>60</v>
      </c>
      <c r="B51" s="55"/>
      <c r="C51" s="38">
        <f>SUM(C43:C50)</f>
        <v>0</v>
      </c>
      <c r="D51" s="38">
        <f>SUM(D43:D50)</f>
        <v>0</v>
      </c>
      <c r="E51" s="38">
        <f>SUM(E43:E50)</f>
        <v>0</v>
      </c>
      <c r="F51" s="39">
        <f>SUM(F43:F50)</f>
        <v>0</v>
      </c>
      <c r="G51" s="38">
        <f t="shared" si="0"/>
        <v>0</v>
      </c>
      <c r="H51" s="40">
        <f>SUM(H43:H50)</f>
        <v>0</v>
      </c>
      <c r="I51" s="38">
        <f>SUM(I43:I50)</f>
        <v>0</v>
      </c>
      <c r="J51" s="62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f t="shared" si="0"/>
        <v>0</v>
      </c>
      <c r="H52" s="36">
        <v>0</v>
      </c>
      <c r="I52" s="34">
        <v>0</v>
      </c>
      <c r="J52" s="61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f t="shared" si="0"/>
        <v>0</v>
      </c>
      <c r="H53" s="36">
        <v>0</v>
      </c>
      <c r="I53" s="34">
        <v>0</v>
      </c>
      <c r="J53" s="61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f t="shared" si="0"/>
        <v>0</v>
      </c>
      <c r="H54" s="36">
        <v>0</v>
      </c>
      <c r="I54" s="34">
        <v>0</v>
      </c>
      <c r="J54" s="61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f t="shared" si="0"/>
        <v>0</v>
      </c>
      <c r="H55" s="36">
        <v>0</v>
      </c>
      <c r="I55" s="34">
        <v>0</v>
      </c>
      <c r="J55" s="61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f t="shared" si="0"/>
        <v>0</v>
      </c>
      <c r="H56" s="36">
        <v>0</v>
      </c>
      <c r="I56" s="34">
        <v>0</v>
      </c>
      <c r="J56" s="61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f t="shared" si="0"/>
        <v>0</v>
      </c>
      <c r="H57" s="36">
        <v>0</v>
      </c>
      <c r="I57" s="34">
        <v>0</v>
      </c>
      <c r="J57" s="61"/>
    </row>
    <row r="58" spans="1:10" s="41" customFormat="1" ht="15.75" customHeight="1" x14ac:dyDescent="0.25">
      <c r="A58" s="54" t="s">
        <v>67</v>
      </c>
      <c r="B58" s="55"/>
      <c r="C58" s="38">
        <f>SUM(C52:C57)</f>
        <v>0</v>
      </c>
      <c r="D58" s="38">
        <f>SUM(D52:D57)</f>
        <v>0</v>
      </c>
      <c r="E58" s="38">
        <f>SUM(E52:E57)</f>
        <v>0</v>
      </c>
      <c r="F58" s="39">
        <f>SUM(F52:F57)</f>
        <v>0</v>
      </c>
      <c r="G58" s="38">
        <f t="shared" si="0"/>
        <v>0</v>
      </c>
      <c r="H58" s="40">
        <f>SUM(H52:H57)</f>
        <v>0</v>
      </c>
      <c r="I58" s="38">
        <f>SUM(I52:I57)</f>
        <v>0</v>
      </c>
      <c r="J58" s="62"/>
    </row>
    <row r="59" spans="1:10" s="41" customFormat="1" ht="15.75" customHeight="1" x14ac:dyDescent="0.25">
      <c r="A59" s="54" t="s">
        <v>68</v>
      </c>
      <c r="B59" s="55"/>
      <c r="C59" s="38">
        <f>SUM(C18+C38+C40+C42+C51+C58)</f>
        <v>9.5500000000000007</v>
      </c>
      <c r="D59" s="38">
        <f>SUM(D18+D38+D40+D42+D51+D58)</f>
        <v>9.65</v>
      </c>
      <c r="E59" s="38">
        <f>SUM(E18+E38+E40+E42+E51+E58)</f>
        <v>8.8999999999999986</v>
      </c>
      <c r="F59" s="39">
        <f>SUM(F18+F38+F40+F42+F51+F58)</f>
        <v>9.3999999999999986</v>
      </c>
      <c r="G59" s="38">
        <f t="shared" si="0"/>
        <v>30.900723208415503</v>
      </c>
      <c r="H59" s="40">
        <f>SUM(H18+H38+H40+H42+H51+H58)</f>
        <v>3872</v>
      </c>
      <c r="I59" s="38">
        <f>SUM(I18+I38+I40+I42+I51+I58)</f>
        <v>30.420000000000009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  <row r="63" spans="1:10" s="1" customFormat="1" x14ac:dyDescent="0.2"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9"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  <mergeCell ref="E4:E5"/>
    <mergeCell ref="A59:B59"/>
    <mergeCell ref="B3:B5"/>
    <mergeCell ref="A3:A5"/>
    <mergeCell ref="C4:C5"/>
    <mergeCell ref="D4:D5"/>
  </mergeCells>
  <printOptions horizontalCentered="1" verticalCentered="1"/>
  <pageMargins left="0.19685039370078741" right="0.19685039370078741" top="0.35433070866141736" bottom="0.19685039370078741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topLeftCell="A16" zoomScaleNormal="100" zoomScaleSheetLayoutView="100" workbookViewId="0">
      <selection activeCell="C3" sqref="C3:G3"/>
    </sheetView>
  </sheetViews>
  <sheetFormatPr defaultRowHeight="12.75" x14ac:dyDescent="0.2"/>
  <cols>
    <col min="1" max="1" width="5.7109375" style="2" customWidth="1"/>
    <col min="2" max="2" width="34.140625" style="2" customWidth="1"/>
    <col min="3" max="5" width="14.28515625" style="7" customWidth="1"/>
    <col min="6" max="6" width="14.28515625" style="8" customWidth="1"/>
    <col min="7" max="7" width="14.28515625" style="7" customWidth="1"/>
    <col min="8" max="8" width="14.28515625" style="24" customWidth="1"/>
    <col min="9" max="9" width="14.28515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5" customFormat="1" ht="25.5" customHeight="1" x14ac:dyDescent="0.25">
      <c r="A1" s="28" t="s">
        <v>79</v>
      </c>
      <c r="B1" s="27"/>
      <c r="C1" s="65" t="s">
        <v>77</v>
      </c>
      <c r="D1" s="66"/>
      <c r="E1" s="66"/>
      <c r="F1" s="66"/>
      <c r="G1" s="66"/>
      <c r="H1" s="70"/>
      <c r="I1" s="70"/>
    </row>
    <row r="2" spans="1:253" s="20" customFormat="1" ht="19.5" customHeight="1" x14ac:dyDescent="0.25">
      <c r="A2" s="71" t="str">
        <f>T11Q!A2</f>
        <v xml:space="preserve"> DATA FOR THE YEAR ENDED  SEPT. 2023</v>
      </c>
      <c r="B2" s="71"/>
      <c r="C2" s="71"/>
      <c r="D2" s="71"/>
      <c r="E2" s="71"/>
      <c r="F2" s="71"/>
      <c r="G2" s="71"/>
      <c r="H2" s="68" t="s">
        <v>95</v>
      </c>
      <c r="I2" s="68"/>
      <c r="J2" s="60" t="s">
        <v>80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</row>
    <row r="3" spans="1:253" s="10" customFormat="1" ht="20.25" customHeight="1" x14ac:dyDescent="0.25">
      <c r="A3" s="57" t="s">
        <v>3</v>
      </c>
      <c r="B3" s="56" t="s">
        <v>4</v>
      </c>
      <c r="C3" s="69" t="s">
        <v>107</v>
      </c>
      <c r="D3" s="69"/>
      <c r="E3" s="69"/>
      <c r="F3" s="69"/>
      <c r="G3" s="69"/>
      <c r="H3" s="63" t="s">
        <v>5</v>
      </c>
      <c r="I3" s="64"/>
      <c r="J3" s="6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57"/>
      <c r="B4" s="56"/>
      <c r="C4" s="58" t="str">
        <f>T11Q!C4</f>
        <v>As on 31.3.2021</v>
      </c>
      <c r="D4" s="58" t="str">
        <f>T11Q!D4</f>
        <v>As on 31.3.2022</v>
      </c>
      <c r="E4" s="58" t="str">
        <f>T11Q!E4</f>
        <v>As on 31.3.2023</v>
      </c>
      <c r="F4" s="63" t="s">
        <v>10</v>
      </c>
      <c r="G4" s="63"/>
      <c r="H4" s="64"/>
      <c r="I4" s="64"/>
      <c r="J4" s="60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60.75" customHeight="1" x14ac:dyDescent="0.25">
      <c r="A5" s="57"/>
      <c r="B5" s="56"/>
      <c r="C5" s="59"/>
      <c r="D5" s="59"/>
      <c r="E5" s="59"/>
      <c r="F5" s="26" t="s">
        <v>11</v>
      </c>
      <c r="G5" s="26" t="s">
        <v>73</v>
      </c>
      <c r="H5" s="29" t="s">
        <v>13</v>
      </c>
      <c r="I5" s="30" t="s">
        <v>14</v>
      </c>
      <c r="J5" s="60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f>T11Q!C6+T11R!C6+T11S!C6+T11T!C6+T11U!C6</f>
        <v>7.1899999999999995</v>
      </c>
      <c r="D6" s="34">
        <f>T11Q!D6+T11R!D6+T11S!D6+T11T!D6+T11U!D6</f>
        <v>9.74</v>
      </c>
      <c r="E6" s="34">
        <f>T11Q!E6+T11R!E6+T11S!E6+T11T!E6+T11U!E6</f>
        <v>14.169999999999998</v>
      </c>
      <c r="F6" s="34">
        <f>T11Q!F6+T11R!F6+T11S!F6+T11T!F6+T11U!F6</f>
        <v>14.979999999999999</v>
      </c>
      <c r="G6" s="34">
        <f>IFERROR(F6/I6*100,0)</f>
        <v>5.8547643242398184</v>
      </c>
      <c r="H6" s="36">
        <f>T11Q!H6+T11R!H6+T11S!H6+T11T!H6+T11U!H6</f>
        <v>14396</v>
      </c>
      <c r="I6" s="34">
        <f>T11Q!I6+T11R!I6+T11S!I6+T11T!I6+T11U!I6</f>
        <v>255.86</v>
      </c>
      <c r="J6" s="61"/>
    </row>
    <row r="7" spans="1:253" s="37" customFormat="1" ht="15.75" customHeight="1" x14ac:dyDescent="0.2">
      <c r="A7" s="32">
        <v>2</v>
      </c>
      <c r="B7" s="33" t="s">
        <v>16</v>
      </c>
      <c r="C7" s="34">
        <f>T11Q!C7+T11R!C7+T11S!C7+T11T!C7+T11U!C7</f>
        <v>8.27</v>
      </c>
      <c r="D7" s="34">
        <f>T11Q!D7+T11R!D7+T11S!D7+T11T!D7+T11U!D7</f>
        <v>15.869999999999997</v>
      </c>
      <c r="E7" s="34">
        <f>T11Q!E7+T11R!E7+T11S!E7+T11T!E7+T11U!E7</f>
        <v>17.53</v>
      </c>
      <c r="F7" s="34">
        <f>T11Q!F7+T11R!F7+T11S!F7+T11T!F7+T11U!F7</f>
        <v>15.270000000000001</v>
      </c>
      <c r="G7" s="34">
        <f t="shared" ref="G7:G59" si="0">IFERROR(F7/I7*100,0)</f>
        <v>18.213263358778629</v>
      </c>
      <c r="H7" s="36">
        <f>T11Q!H7+T11R!H7+T11S!H7+T11T!H7+T11U!H7</f>
        <v>5193</v>
      </c>
      <c r="I7" s="34">
        <f>T11Q!I7+T11R!I7+T11S!I7+T11T!I7+T11U!I7</f>
        <v>83.84</v>
      </c>
      <c r="J7" s="61"/>
    </row>
    <row r="8" spans="1:253" s="37" customFormat="1" ht="15.75" customHeight="1" x14ac:dyDescent="0.2">
      <c r="A8" s="32">
        <v>3</v>
      </c>
      <c r="B8" s="33" t="s">
        <v>17</v>
      </c>
      <c r="C8" s="34">
        <f>T11Q!C8+T11R!C8+T11S!C8+T11T!C8+T11U!C8</f>
        <v>1.03</v>
      </c>
      <c r="D8" s="34">
        <f>T11Q!D8+T11R!D8+T11S!D8+T11T!D8+T11U!D8</f>
        <v>1.03</v>
      </c>
      <c r="E8" s="34">
        <f>T11Q!E8+T11R!E8+T11S!E8+T11T!E8+T11U!E8</f>
        <v>0.18</v>
      </c>
      <c r="F8" s="34">
        <f>T11Q!F8+T11R!F8+T11S!F8+T11T!F8+T11U!F8</f>
        <v>0.52</v>
      </c>
      <c r="G8" s="34">
        <f t="shared" si="0"/>
        <v>8.9655172413793114</v>
      </c>
      <c r="H8" s="36">
        <f>T11Q!H8+T11R!H8+T11S!H8+T11T!H8+T11U!H8</f>
        <v>396</v>
      </c>
      <c r="I8" s="34">
        <f>T11Q!I8+T11R!I8+T11S!I8+T11T!I8+T11U!I8</f>
        <v>5.8</v>
      </c>
      <c r="J8" s="61"/>
    </row>
    <row r="9" spans="1:253" s="37" customFormat="1" ht="15.75" customHeight="1" x14ac:dyDescent="0.2">
      <c r="A9" s="32">
        <v>4</v>
      </c>
      <c r="B9" s="33" t="s">
        <v>18</v>
      </c>
      <c r="C9" s="34">
        <f>T11Q!C9+T11R!C9+T11S!C9+T11T!C9+T11U!C9</f>
        <v>4.49</v>
      </c>
      <c r="D9" s="34">
        <f>T11Q!D9+T11R!D9+T11S!D9+T11T!D9+T11U!D9</f>
        <v>4.6899999999999995</v>
      </c>
      <c r="E9" s="34">
        <f>T11Q!E9+T11R!E9+T11S!E9+T11T!E9+T11U!E9</f>
        <v>5.05</v>
      </c>
      <c r="F9" s="34">
        <f>T11Q!F9+T11R!F9+T11S!F9+T11T!F9+T11U!F9</f>
        <v>5.27</v>
      </c>
      <c r="G9" s="34">
        <f t="shared" si="0"/>
        <v>7.4975103144117217</v>
      </c>
      <c r="H9" s="36">
        <f>T11Q!H9+T11R!H9+T11S!H9+T11T!H9+T11U!H9</f>
        <v>3239</v>
      </c>
      <c r="I9" s="34">
        <f>T11Q!I9+T11R!I9+T11S!I9+T11T!I9+T11U!I9</f>
        <v>70.290000000000006</v>
      </c>
      <c r="J9" s="61"/>
    </row>
    <row r="10" spans="1:253" s="37" customFormat="1" ht="15.75" customHeight="1" x14ac:dyDescent="0.2">
      <c r="A10" s="32">
        <v>5</v>
      </c>
      <c r="B10" s="33" t="s">
        <v>19</v>
      </c>
      <c r="C10" s="34">
        <f>T11Q!C10+T11R!C10+T11S!C10+T11T!C10+T11U!C10</f>
        <v>18.260000000000002</v>
      </c>
      <c r="D10" s="34">
        <f>T11Q!D10+T11R!D10+T11S!D10+T11T!D10+T11U!D10</f>
        <v>22.46</v>
      </c>
      <c r="E10" s="34">
        <f>T11Q!E10+T11R!E10+T11S!E10+T11T!E10+T11U!E10</f>
        <v>6.8100000000000005</v>
      </c>
      <c r="F10" s="34">
        <f>T11Q!F10+T11R!F10+T11S!F10+T11T!F10+T11U!F10</f>
        <v>7.92</v>
      </c>
      <c r="G10" s="34">
        <f t="shared" si="0"/>
        <v>5.5114822546972864</v>
      </c>
      <c r="H10" s="36">
        <f>T11Q!H10+T11R!H10+T11S!H10+T11T!H10+T11U!H10</f>
        <v>9946</v>
      </c>
      <c r="I10" s="34">
        <f>T11Q!I10+T11R!I10+T11S!I10+T11T!I10+T11U!I10</f>
        <v>143.69999999999999</v>
      </c>
      <c r="J10" s="61"/>
    </row>
    <row r="11" spans="1:253" s="37" customFormat="1" ht="15.75" customHeight="1" x14ac:dyDescent="0.2">
      <c r="A11" s="32">
        <v>6</v>
      </c>
      <c r="B11" s="33" t="s">
        <v>20</v>
      </c>
      <c r="C11" s="34">
        <f>T11Q!C11+T11R!C11+T11S!C11+T11T!C11+T11U!C11</f>
        <v>3.47</v>
      </c>
      <c r="D11" s="34">
        <f>T11Q!D11+T11R!D11+T11S!D11+T11T!D11+T11U!D11</f>
        <v>4.8600000000000003</v>
      </c>
      <c r="E11" s="34">
        <f>T11Q!E11+T11R!E11+T11S!E11+T11T!E11+T11U!E11</f>
        <v>7.6099999999999994</v>
      </c>
      <c r="F11" s="34">
        <f>T11Q!F11+T11R!F11+T11S!F11+T11T!F11+T11U!F11</f>
        <v>8.56</v>
      </c>
      <c r="G11" s="34">
        <f t="shared" si="0"/>
        <v>11.502284332168772</v>
      </c>
      <c r="H11" s="36">
        <f>T11Q!H11+T11R!H11+T11S!H11+T11T!H11+T11U!H11</f>
        <v>6675</v>
      </c>
      <c r="I11" s="34">
        <f>T11Q!I11+T11R!I11+T11S!I11+T11T!I11+T11U!I11</f>
        <v>74.42</v>
      </c>
      <c r="J11" s="61"/>
    </row>
    <row r="12" spans="1:253" s="37" customFormat="1" ht="15.75" customHeight="1" x14ac:dyDescent="0.2">
      <c r="A12" s="32">
        <v>7</v>
      </c>
      <c r="B12" s="33" t="s">
        <v>21</v>
      </c>
      <c r="C12" s="34">
        <f>T11Q!C12+T11R!C12+T11S!C12+T11T!C12+T11U!C12</f>
        <v>0.4</v>
      </c>
      <c r="D12" s="34">
        <f>T11Q!D12+T11R!D12+T11S!D12+T11T!D12+T11U!D12</f>
        <v>1.0900000000000001</v>
      </c>
      <c r="E12" s="34">
        <f>T11Q!E12+T11R!E12+T11S!E12+T11T!E12+T11U!E12</f>
        <v>0.97</v>
      </c>
      <c r="F12" s="34">
        <f>T11Q!F12+T11R!F12+T11S!F12+T11T!F12+T11U!F12</f>
        <v>0.9700000000000002</v>
      </c>
      <c r="G12" s="34">
        <f t="shared" si="0"/>
        <v>3.8446294094332152</v>
      </c>
      <c r="H12" s="36">
        <f>T11Q!H12+T11R!H12+T11S!H12+T11T!H12+T11U!H12</f>
        <v>1892</v>
      </c>
      <c r="I12" s="34">
        <f>T11Q!I12+T11R!I12+T11S!I12+T11T!I12+T11U!I12</f>
        <v>25.23</v>
      </c>
      <c r="J12" s="61"/>
    </row>
    <row r="13" spans="1:253" s="37" customFormat="1" ht="15.75" customHeight="1" x14ac:dyDescent="0.2">
      <c r="A13" s="32">
        <v>8</v>
      </c>
      <c r="B13" s="33" t="s">
        <v>22</v>
      </c>
      <c r="C13" s="34">
        <f>T11Q!C13+T11R!C13+T11S!C13+T11T!C13+T11U!C13</f>
        <v>0.22</v>
      </c>
      <c r="D13" s="34">
        <f>T11Q!D13+T11R!D13+T11S!D13+T11T!D13+T11U!D13</f>
        <v>0.04</v>
      </c>
      <c r="E13" s="34">
        <f>T11Q!E13+T11R!E13+T11S!E13+T11T!E13+T11U!E13</f>
        <v>0.22</v>
      </c>
      <c r="F13" s="34">
        <f>T11Q!F13+T11R!F13+T11S!F13+T11T!F13+T11U!F13</f>
        <v>0.24</v>
      </c>
      <c r="G13" s="34">
        <f t="shared" si="0"/>
        <v>53.333333333333336</v>
      </c>
      <c r="H13" s="36">
        <f>T11Q!H13+T11R!H13+T11S!H13+T11T!H13+T11U!H13</f>
        <v>61</v>
      </c>
      <c r="I13" s="34">
        <f>T11Q!I13+T11R!I13+T11S!I13+T11T!I13+T11U!I13</f>
        <v>0.45</v>
      </c>
      <c r="J13" s="61"/>
    </row>
    <row r="14" spans="1:253" s="37" customFormat="1" ht="15.75" customHeight="1" x14ac:dyDescent="0.2">
      <c r="A14" s="32">
        <v>9</v>
      </c>
      <c r="B14" s="33" t="s">
        <v>23</v>
      </c>
      <c r="C14" s="34">
        <f>T11Q!C14+T11R!C14+T11S!C14+T11T!C14+T11U!C14</f>
        <v>27.419999999999998</v>
      </c>
      <c r="D14" s="34">
        <f>T11Q!D14+T11R!D14+T11S!D14+T11T!D14+T11U!D14</f>
        <v>18.8</v>
      </c>
      <c r="E14" s="34">
        <f>T11Q!E14+T11R!E14+T11S!E14+T11T!E14+T11U!E14</f>
        <v>18.84</v>
      </c>
      <c r="F14" s="34">
        <f>T11Q!F14+T11R!F14+T11S!F14+T11T!F14+T11U!F14</f>
        <v>16.89</v>
      </c>
      <c r="G14" s="34">
        <f t="shared" si="0"/>
        <v>12.561356537260151</v>
      </c>
      <c r="H14" s="36">
        <f>T11Q!H14+T11R!H14+T11S!H14+T11T!H14+T11U!H14</f>
        <v>7697</v>
      </c>
      <c r="I14" s="34">
        <f>T11Q!I14+T11R!I14+T11S!I14+T11T!I14+T11U!I14</f>
        <v>134.46</v>
      </c>
      <c r="J14" s="61"/>
    </row>
    <row r="15" spans="1:253" s="37" customFormat="1" ht="15.75" customHeight="1" x14ac:dyDescent="0.2">
      <c r="A15" s="32">
        <v>10</v>
      </c>
      <c r="B15" s="33" t="s">
        <v>24</v>
      </c>
      <c r="C15" s="34">
        <f>T11Q!C15+T11R!C15+T11S!C15+T11T!C15+T11U!C15</f>
        <v>10.220000000000001</v>
      </c>
      <c r="D15" s="34">
        <f>T11Q!D15+T11R!D15+T11S!D15+T11T!D15+T11U!D15</f>
        <v>11.73</v>
      </c>
      <c r="E15" s="34">
        <f>T11Q!E15+T11R!E15+T11S!E15+T11T!E15+T11U!E15</f>
        <v>0</v>
      </c>
      <c r="F15" s="34">
        <f>T11Q!F15+T11R!F15+T11S!F15+T11T!F15+T11U!F15</f>
        <v>18.96</v>
      </c>
      <c r="G15" s="34">
        <f t="shared" si="0"/>
        <v>5.1552558594812119</v>
      </c>
      <c r="H15" s="36">
        <f>T11Q!H15+T11R!H15+T11S!H15+T11T!H15+T11U!H15</f>
        <v>19271</v>
      </c>
      <c r="I15" s="34">
        <f>T11Q!I15+T11R!I15+T11S!I15+T11T!I15+T11U!I15</f>
        <v>367.78000000000003</v>
      </c>
      <c r="J15" s="61"/>
    </row>
    <row r="16" spans="1:253" s="37" customFormat="1" ht="15.75" customHeight="1" x14ac:dyDescent="0.2">
      <c r="A16" s="32">
        <v>11</v>
      </c>
      <c r="B16" s="33" t="s">
        <v>25</v>
      </c>
      <c r="C16" s="34">
        <f>T11Q!C16+T11R!C16+T11S!C16+T11T!C16+T11U!C16</f>
        <v>11.659999999999998</v>
      </c>
      <c r="D16" s="34">
        <f>T11Q!D16+T11R!D16+T11S!D16+T11T!D16+T11U!D16</f>
        <v>5.6899999999999995</v>
      </c>
      <c r="E16" s="34">
        <f>T11Q!E16+T11R!E16+T11S!E16+T11T!E16+T11U!E16</f>
        <v>5.89</v>
      </c>
      <c r="F16" s="34">
        <f>T11Q!F16+T11R!F16+T11S!F16+T11T!F16+T11U!F16</f>
        <v>6.08</v>
      </c>
      <c r="G16" s="34">
        <f t="shared" si="0"/>
        <v>28.35820895522388</v>
      </c>
      <c r="H16" s="36">
        <f>T11Q!H16+T11R!H16+T11S!H16+T11T!H16+T11U!H16</f>
        <v>1682</v>
      </c>
      <c r="I16" s="34">
        <f>T11Q!I16+T11R!I16+T11S!I16+T11T!I16+T11U!I16</f>
        <v>21.44</v>
      </c>
      <c r="J16" s="61"/>
    </row>
    <row r="17" spans="1:10" s="37" customFormat="1" ht="15.75" customHeight="1" x14ac:dyDescent="0.2">
      <c r="A17" s="32">
        <v>12</v>
      </c>
      <c r="B17" s="33" t="s">
        <v>26</v>
      </c>
      <c r="C17" s="34">
        <f>T11Q!C17+T11R!C17+T11S!C17+T11T!C17+T11U!C17</f>
        <v>13.67</v>
      </c>
      <c r="D17" s="34">
        <f>T11Q!D17+T11R!D17+T11S!D17+T11T!D17+T11U!D17</f>
        <v>20.119999999999997</v>
      </c>
      <c r="E17" s="34">
        <f>T11Q!E17+T11R!E17+T11S!E17+T11T!E17+T11U!E17</f>
        <v>14.47</v>
      </c>
      <c r="F17" s="34">
        <f>T11Q!F17+T11R!F17+T11S!F17+T11T!F17+T11U!F17</f>
        <v>13.88</v>
      </c>
      <c r="G17" s="34">
        <f t="shared" si="0"/>
        <v>13.813694267515924</v>
      </c>
      <c r="H17" s="36">
        <f>T11Q!H17+T11R!H17+T11S!H17+T11T!H17+T11U!H17</f>
        <v>7932</v>
      </c>
      <c r="I17" s="34">
        <f>T11Q!I17+T11R!I17+T11S!I17+T11T!I17+T11U!I17</f>
        <v>100.48</v>
      </c>
      <c r="J17" s="61"/>
    </row>
    <row r="18" spans="1:10" s="41" customFormat="1" ht="15.75" customHeight="1" x14ac:dyDescent="0.25">
      <c r="A18" s="54" t="s">
        <v>27</v>
      </c>
      <c r="B18" s="55"/>
      <c r="C18" s="34">
        <f>T11Q!C18+T11R!C18+T11S!C18+T11T!C18+T11U!C18</f>
        <v>106.30000000000001</v>
      </c>
      <c r="D18" s="34">
        <f>T11Q!D18+T11R!D18+T11S!D18+T11T!D18+T11U!D18</f>
        <v>116.11999999999999</v>
      </c>
      <c r="E18" s="34">
        <f>T11Q!E18+T11R!E18+T11S!E18+T11T!E18+T11U!E18</f>
        <v>91.74</v>
      </c>
      <c r="F18" s="34">
        <f>T11Q!F18+T11R!F18+T11S!F18+T11T!F18+T11U!F18</f>
        <v>109.53999999999999</v>
      </c>
      <c r="G18" s="38">
        <f t="shared" si="0"/>
        <v>8.5328140214216148</v>
      </c>
      <c r="H18" s="36">
        <f>T11Q!H18+T11R!H18+T11S!H18+T11T!H18+T11U!H18</f>
        <v>78380</v>
      </c>
      <c r="I18" s="34">
        <f>T11Q!I18+T11R!I18+T11S!I18+T11T!I18+T11U!I18</f>
        <v>1283.75</v>
      </c>
      <c r="J18" s="62"/>
    </row>
    <row r="19" spans="1:10" s="37" customFormat="1" ht="15.75" customHeight="1" x14ac:dyDescent="0.2">
      <c r="A19" s="32">
        <v>13</v>
      </c>
      <c r="B19" s="33" t="s">
        <v>28</v>
      </c>
      <c r="C19" s="34">
        <f>T11Q!C19+T11R!C19+T11S!C19+T11T!C19+T11U!C19</f>
        <v>0</v>
      </c>
      <c r="D19" s="34">
        <f>T11Q!D19+T11R!D19+T11S!D19+T11T!D19+T11U!D19</f>
        <v>0.49</v>
      </c>
      <c r="E19" s="34">
        <f>T11Q!E19+T11R!E19+T11S!E19+T11T!E19+T11U!E19</f>
        <v>0.91999999999999993</v>
      </c>
      <c r="F19" s="34">
        <f>T11Q!F19+T11R!F19+T11S!F19+T11T!F19+T11U!F19</f>
        <v>1.01</v>
      </c>
      <c r="G19" s="34">
        <f t="shared" si="0"/>
        <v>40.400000000000006</v>
      </c>
      <c r="H19" s="36">
        <f>T11Q!H19+T11R!H19+T11S!H19+T11T!H19+T11U!H19</f>
        <v>557</v>
      </c>
      <c r="I19" s="34">
        <f>T11Q!I19+T11R!I19+T11S!I19+T11T!I19+T11U!I19</f>
        <v>2.5</v>
      </c>
      <c r="J19" s="61"/>
    </row>
    <row r="20" spans="1:10" s="37" customFormat="1" ht="15.75" customHeight="1" x14ac:dyDescent="0.2">
      <c r="A20" s="32">
        <v>14</v>
      </c>
      <c r="B20" s="33" t="s">
        <v>29</v>
      </c>
      <c r="C20" s="34">
        <f>T11Q!C20+T11R!C20+T11S!C20+T11T!C20+T11U!C20</f>
        <v>0</v>
      </c>
      <c r="D20" s="34">
        <f>T11Q!D20+T11R!D20+T11S!D20+T11T!D20+T11U!D20</f>
        <v>0</v>
      </c>
      <c r="E20" s="34">
        <f>T11Q!E20+T11R!E20+T11S!E20+T11T!E20+T11U!E20</f>
        <v>0</v>
      </c>
      <c r="F20" s="34">
        <f>T11Q!F20+T11R!F20+T11S!F20+T11T!F20+T11U!F20</f>
        <v>0</v>
      </c>
      <c r="G20" s="34">
        <f t="shared" si="0"/>
        <v>0</v>
      </c>
      <c r="H20" s="36">
        <f>T11Q!H20+T11R!H20+T11S!H20+T11T!H20+T11U!H20</f>
        <v>0</v>
      </c>
      <c r="I20" s="34">
        <f>T11Q!I20+T11R!I20+T11S!I20+T11T!I20+T11U!I20</f>
        <v>0</v>
      </c>
      <c r="J20" s="61"/>
    </row>
    <row r="21" spans="1:10" s="37" customFormat="1" ht="15.75" customHeight="1" x14ac:dyDescent="0.2">
      <c r="A21" s="32">
        <v>15</v>
      </c>
      <c r="B21" s="33" t="s">
        <v>30</v>
      </c>
      <c r="C21" s="34">
        <f>T11Q!C21+T11R!C21+T11S!C21+T11T!C21+T11U!C21</f>
        <v>0</v>
      </c>
      <c r="D21" s="34">
        <f>T11Q!D21+T11R!D21+T11S!D21+T11T!D21+T11U!D21</f>
        <v>0</v>
      </c>
      <c r="E21" s="34">
        <f>T11Q!E21+T11R!E21+T11S!E21+T11T!E21+T11U!E21</f>
        <v>0</v>
      </c>
      <c r="F21" s="34">
        <f>T11Q!F21+T11R!F21+T11S!F21+T11T!F21+T11U!F21</f>
        <v>0</v>
      </c>
      <c r="G21" s="34">
        <f t="shared" si="0"/>
        <v>0</v>
      </c>
      <c r="H21" s="36">
        <f>T11Q!H21+T11R!H21+T11S!H21+T11T!H21+T11U!H21</f>
        <v>0</v>
      </c>
      <c r="I21" s="34">
        <f>T11Q!I21+T11R!I21+T11S!I21+T11T!I21+T11U!I21</f>
        <v>0</v>
      </c>
      <c r="J21" s="61"/>
    </row>
    <row r="22" spans="1:10" s="37" customFormat="1" ht="15.75" customHeight="1" x14ac:dyDescent="0.2">
      <c r="A22" s="32">
        <v>16</v>
      </c>
      <c r="B22" s="33" t="s">
        <v>31</v>
      </c>
      <c r="C22" s="34">
        <f>T11Q!C22+T11R!C22+T11S!C22+T11T!C22+T11U!C22</f>
        <v>0</v>
      </c>
      <c r="D22" s="34">
        <f>T11Q!D22+T11R!D22+T11S!D22+T11T!D22+T11U!D22</f>
        <v>0</v>
      </c>
      <c r="E22" s="34">
        <f>T11Q!E22+T11R!E22+T11S!E22+T11T!E22+T11U!E22</f>
        <v>0</v>
      </c>
      <c r="F22" s="34">
        <f>T11Q!F22+T11R!F22+T11S!F22+T11T!F22+T11U!F22</f>
        <v>0</v>
      </c>
      <c r="G22" s="34">
        <f t="shared" si="0"/>
        <v>0</v>
      </c>
      <c r="H22" s="36">
        <f>T11Q!H22+T11R!H22+T11S!H22+T11T!H22+T11U!H22</f>
        <v>0</v>
      </c>
      <c r="I22" s="34">
        <f>T11Q!I22+T11R!I22+T11S!I22+T11T!I22+T11U!I22</f>
        <v>0</v>
      </c>
      <c r="J22" s="61"/>
    </row>
    <row r="23" spans="1:10" s="37" customFormat="1" ht="15.75" customHeight="1" x14ac:dyDescent="0.2">
      <c r="A23" s="32">
        <v>17</v>
      </c>
      <c r="B23" s="33" t="s">
        <v>32</v>
      </c>
      <c r="C23" s="34">
        <f>T11Q!C23+T11R!C23+T11S!C23+T11T!C23+T11U!C23</f>
        <v>0</v>
      </c>
      <c r="D23" s="34">
        <f>T11Q!D23+T11R!D23+T11S!D23+T11T!D23+T11U!D23</f>
        <v>0</v>
      </c>
      <c r="E23" s="34">
        <f>T11Q!E23+T11R!E23+T11S!E23+T11T!E23+T11U!E23</f>
        <v>0</v>
      </c>
      <c r="F23" s="34">
        <f>T11Q!F23+T11R!F23+T11S!F23+T11T!F23+T11U!F23</f>
        <v>0</v>
      </c>
      <c r="G23" s="34">
        <f t="shared" si="0"/>
        <v>0</v>
      </c>
      <c r="H23" s="36">
        <f>T11Q!H23+T11R!H23+T11S!H23+T11T!H23+T11U!H23</f>
        <v>2</v>
      </c>
      <c r="I23" s="34">
        <f>T11Q!I23+T11R!I23+T11S!I23+T11T!I23+T11U!I23</f>
        <v>0.02</v>
      </c>
      <c r="J23" s="61"/>
    </row>
    <row r="24" spans="1:10" s="37" customFormat="1" ht="15.75" customHeight="1" x14ac:dyDescent="0.2">
      <c r="A24" s="32">
        <v>18</v>
      </c>
      <c r="B24" s="33" t="s">
        <v>33</v>
      </c>
      <c r="C24" s="34">
        <f>T11Q!C24+T11R!C24+T11S!C24+T11T!C24+T11U!C24</f>
        <v>0</v>
      </c>
      <c r="D24" s="34">
        <f>T11Q!D24+T11R!D24+T11S!D24+T11T!D24+T11U!D24</f>
        <v>0</v>
      </c>
      <c r="E24" s="34">
        <f>T11Q!E24+T11R!E24+T11S!E24+T11T!E24+T11U!E24</f>
        <v>0</v>
      </c>
      <c r="F24" s="34">
        <f>T11Q!F24+T11R!F24+T11S!F24+T11T!F24+T11U!F24</f>
        <v>0.02</v>
      </c>
      <c r="G24" s="34">
        <f t="shared" si="0"/>
        <v>50</v>
      </c>
      <c r="H24" s="36">
        <f>T11Q!H24+T11R!H24+T11S!H24+T11T!H24+T11U!H24</f>
        <v>8</v>
      </c>
      <c r="I24" s="34">
        <f>T11Q!I24+T11R!I24+T11S!I24+T11T!I24+T11U!I24</f>
        <v>0.04</v>
      </c>
      <c r="J24" s="61"/>
    </row>
    <row r="25" spans="1:10" s="37" customFormat="1" ht="15.75" customHeight="1" x14ac:dyDescent="0.2">
      <c r="A25" s="32">
        <v>19</v>
      </c>
      <c r="B25" s="33" t="s">
        <v>34</v>
      </c>
      <c r="C25" s="34">
        <f>T11Q!C25+T11R!C25+T11S!C25+T11T!C25+T11U!C25</f>
        <v>0</v>
      </c>
      <c r="D25" s="34">
        <f>T11Q!D25+T11R!D25+T11S!D25+T11T!D25+T11U!D25</f>
        <v>0.61</v>
      </c>
      <c r="E25" s="34">
        <f>T11Q!E25+T11R!E25+T11S!E25+T11T!E25+T11U!E25</f>
        <v>0.02</v>
      </c>
      <c r="F25" s="34">
        <f>T11Q!F25+T11R!F25+T11S!F25+T11T!F25+T11U!F25</f>
        <v>0.01</v>
      </c>
      <c r="G25" s="34">
        <f t="shared" si="0"/>
        <v>1.6666666666666667</v>
      </c>
      <c r="H25" s="36">
        <f>T11Q!H25+T11R!H25+T11S!H25+T11T!H25+T11U!H25</f>
        <v>56</v>
      </c>
      <c r="I25" s="34">
        <f>T11Q!I25+T11R!I25+T11S!I25+T11T!I25+T11U!I25</f>
        <v>0.6</v>
      </c>
      <c r="J25" s="61"/>
    </row>
    <row r="26" spans="1:10" s="37" customFormat="1" ht="15.75" customHeight="1" x14ac:dyDescent="0.2">
      <c r="A26" s="32">
        <v>20</v>
      </c>
      <c r="B26" s="33" t="s">
        <v>35</v>
      </c>
      <c r="C26" s="34">
        <f>T11Q!C26+T11R!C26+T11S!C26+T11T!C26+T11U!C26</f>
        <v>1.71</v>
      </c>
      <c r="D26" s="34">
        <f>T11Q!D26+T11R!D26+T11S!D26+T11T!D26+T11U!D26</f>
        <v>2.63</v>
      </c>
      <c r="E26" s="34">
        <f>T11Q!E26+T11R!E26+T11S!E26+T11T!E26+T11U!E26</f>
        <v>2.02</v>
      </c>
      <c r="F26" s="34">
        <f>T11Q!F26+T11R!F26+T11S!F26+T11T!F26+T11U!F26</f>
        <v>2.2000000000000002</v>
      </c>
      <c r="G26" s="34">
        <f t="shared" si="0"/>
        <v>9.5403295750216852</v>
      </c>
      <c r="H26" s="36">
        <f>T11Q!H26+T11R!H26+T11S!H26+T11T!H26+T11U!H26</f>
        <v>1319</v>
      </c>
      <c r="I26" s="34">
        <f>T11Q!I26+T11R!I26+T11S!I26+T11T!I26+T11U!I26</f>
        <v>23.059999999999995</v>
      </c>
      <c r="J26" s="61"/>
    </row>
    <row r="27" spans="1:10" s="37" customFormat="1" ht="15.75" customHeight="1" x14ac:dyDescent="0.2">
      <c r="A27" s="32">
        <v>21</v>
      </c>
      <c r="B27" s="33" t="s">
        <v>36</v>
      </c>
      <c r="C27" s="34">
        <f>T11Q!C27+T11R!C27+T11S!C27+T11T!C27+T11U!C27</f>
        <v>0</v>
      </c>
      <c r="D27" s="34">
        <f>T11Q!D27+T11R!D27+T11S!D27+T11T!D27+T11U!D27</f>
        <v>0</v>
      </c>
      <c r="E27" s="34">
        <f>T11Q!E27+T11R!E27+T11S!E27+T11T!E27+T11U!E27</f>
        <v>0</v>
      </c>
      <c r="F27" s="34">
        <f>T11Q!F27+T11R!F27+T11S!F27+T11T!F27+T11U!F27</f>
        <v>0</v>
      </c>
      <c r="G27" s="34">
        <f t="shared" si="0"/>
        <v>0</v>
      </c>
      <c r="H27" s="36">
        <f>T11Q!H27+T11R!H27+T11S!H27+T11T!H27+T11U!H27</f>
        <v>0</v>
      </c>
      <c r="I27" s="34">
        <f>T11Q!I27+T11R!I27+T11S!I27+T11T!I27+T11U!I27</f>
        <v>0</v>
      </c>
      <c r="J27" s="61"/>
    </row>
    <row r="28" spans="1:10" s="37" customFormat="1" ht="15.75" customHeight="1" x14ac:dyDescent="0.2">
      <c r="A28" s="32">
        <v>22</v>
      </c>
      <c r="B28" s="33" t="s">
        <v>37</v>
      </c>
      <c r="C28" s="34">
        <f>T11Q!C28+T11R!C28+T11S!C28+T11T!C28+T11U!C28</f>
        <v>0</v>
      </c>
      <c r="D28" s="34">
        <f>T11Q!D28+T11R!D28+T11S!D28+T11T!D28+T11U!D28</f>
        <v>0</v>
      </c>
      <c r="E28" s="34">
        <f>T11Q!E28+T11R!E28+T11S!E28+T11T!E28+T11U!E28</f>
        <v>0</v>
      </c>
      <c r="F28" s="34">
        <f>T11Q!F28+T11R!F28+T11S!F28+T11T!F28+T11U!F28</f>
        <v>0</v>
      </c>
      <c r="G28" s="34">
        <f t="shared" si="0"/>
        <v>0</v>
      </c>
      <c r="H28" s="36">
        <f>T11Q!H28+T11R!H28+T11S!H28+T11T!H28+T11U!H28</f>
        <v>0</v>
      </c>
      <c r="I28" s="34">
        <f>T11Q!I28+T11R!I28+T11S!I28+T11T!I28+T11U!I28</f>
        <v>0</v>
      </c>
      <c r="J28" s="61"/>
    </row>
    <row r="29" spans="1:10" s="37" customFormat="1" ht="15.75" customHeight="1" x14ac:dyDescent="0.2">
      <c r="A29" s="32">
        <v>23</v>
      </c>
      <c r="B29" s="33" t="s">
        <v>38</v>
      </c>
      <c r="C29" s="34">
        <f>T11Q!C29+T11R!C29+T11S!C29+T11T!C29+T11U!C29</f>
        <v>0</v>
      </c>
      <c r="D29" s="34">
        <f>T11Q!D29+T11R!D29+T11S!D29+T11T!D29+T11U!D29</f>
        <v>0</v>
      </c>
      <c r="E29" s="34">
        <f>T11Q!E29+T11R!E29+T11S!E29+T11T!E29+T11U!E29</f>
        <v>0</v>
      </c>
      <c r="F29" s="34">
        <f>T11Q!F29+T11R!F29+T11S!F29+T11T!F29+T11U!F29</f>
        <v>0</v>
      </c>
      <c r="G29" s="34">
        <f t="shared" si="0"/>
        <v>0</v>
      </c>
      <c r="H29" s="36">
        <f>T11Q!H29+T11R!H29+T11S!H29+T11T!H29+T11U!H29</f>
        <v>1</v>
      </c>
      <c r="I29" s="34">
        <f>T11Q!I29+T11R!I29+T11S!I29+T11T!I29+T11U!I29</f>
        <v>0.03</v>
      </c>
      <c r="J29" s="61"/>
    </row>
    <row r="30" spans="1:10" s="37" customFormat="1" ht="15.75" customHeight="1" x14ac:dyDescent="0.2">
      <c r="A30" s="32">
        <v>24</v>
      </c>
      <c r="B30" s="33" t="s">
        <v>39</v>
      </c>
      <c r="C30" s="34">
        <f>T11Q!C30+T11R!C30+T11S!C30+T11T!C30+T11U!C30</f>
        <v>0</v>
      </c>
      <c r="D30" s="34">
        <f>T11Q!D30+T11R!D30+T11S!D30+T11T!D30+T11U!D30</f>
        <v>0</v>
      </c>
      <c r="E30" s="34">
        <f>T11Q!E30+T11R!E30+T11S!E30+T11T!E30+T11U!E30</f>
        <v>0.02</v>
      </c>
      <c r="F30" s="34">
        <f>T11Q!F30+T11R!F30+T11S!F30+T11T!F30+T11U!F30</f>
        <v>0.02</v>
      </c>
      <c r="G30" s="34">
        <f t="shared" si="0"/>
        <v>2.7397260273972606</v>
      </c>
      <c r="H30" s="36">
        <f>T11Q!H30+T11R!H30+T11S!H30+T11T!H30+T11U!H30</f>
        <v>14</v>
      </c>
      <c r="I30" s="34">
        <f>T11Q!I30+T11R!I30+T11S!I30+T11T!I30+T11U!I30</f>
        <v>0.73</v>
      </c>
      <c r="J30" s="61"/>
    </row>
    <row r="31" spans="1:10" s="37" customFormat="1" ht="15.75" customHeight="1" x14ac:dyDescent="0.2">
      <c r="A31" s="32">
        <v>25</v>
      </c>
      <c r="B31" s="33" t="s">
        <v>40</v>
      </c>
      <c r="C31" s="34">
        <f>T11Q!C31+T11R!C31+T11S!C31+T11T!C31+T11U!C31</f>
        <v>0</v>
      </c>
      <c r="D31" s="34">
        <f>T11Q!D31+T11R!D31+T11S!D31+T11T!D31+T11U!D31</f>
        <v>0</v>
      </c>
      <c r="E31" s="34">
        <f>T11Q!E31+T11R!E31+T11S!E31+T11T!E31+T11U!E31</f>
        <v>0</v>
      </c>
      <c r="F31" s="34">
        <f>T11Q!F31+T11R!F31+T11S!F31+T11T!F31+T11U!F31</f>
        <v>0</v>
      </c>
      <c r="G31" s="34">
        <f t="shared" si="0"/>
        <v>0</v>
      </c>
      <c r="H31" s="36">
        <f>T11Q!H31+T11R!H31+T11S!H31+T11T!H31+T11U!H31</f>
        <v>0</v>
      </c>
      <c r="I31" s="34">
        <f>T11Q!I31+T11R!I31+T11S!I31+T11T!I31+T11U!I31</f>
        <v>0</v>
      </c>
      <c r="J31" s="61"/>
    </row>
    <row r="32" spans="1:10" s="37" customFormat="1" ht="15.75" customHeight="1" x14ac:dyDescent="0.2">
      <c r="A32" s="32">
        <v>26</v>
      </c>
      <c r="B32" s="33" t="s">
        <v>41</v>
      </c>
      <c r="C32" s="34">
        <f>T11Q!C32+T11R!C32+T11S!C32+T11T!C32+T11U!C32</f>
        <v>0</v>
      </c>
      <c r="D32" s="34">
        <f>T11Q!D32+T11R!D32+T11S!D32+T11T!D32+T11U!D32</f>
        <v>0</v>
      </c>
      <c r="E32" s="34">
        <f>T11Q!E32+T11R!E32+T11S!E32+T11T!E32+T11U!E32</f>
        <v>0</v>
      </c>
      <c r="F32" s="34">
        <f>T11Q!F32+T11R!F32+T11S!F32+T11T!F32+T11U!F32</f>
        <v>0</v>
      </c>
      <c r="G32" s="34">
        <f t="shared" si="0"/>
        <v>0</v>
      </c>
      <c r="H32" s="36">
        <f>T11Q!H32+T11R!H32+T11S!H32+T11T!H32+T11U!H32</f>
        <v>0</v>
      </c>
      <c r="I32" s="34">
        <f>T11Q!I32+T11R!I32+T11S!I32+T11T!I32+T11U!I32</f>
        <v>0</v>
      </c>
      <c r="J32" s="61"/>
    </row>
    <row r="33" spans="1:10" s="37" customFormat="1" ht="15.75" customHeight="1" x14ac:dyDescent="0.2">
      <c r="A33" s="32">
        <v>27</v>
      </c>
      <c r="B33" s="33" t="s">
        <v>42</v>
      </c>
      <c r="C33" s="34">
        <f>T11Q!C33+T11R!C33+T11S!C33+T11T!C33+T11U!C33</f>
        <v>0</v>
      </c>
      <c r="D33" s="34">
        <f>T11Q!D33+T11R!D33+T11S!D33+T11T!D33+T11U!D33</f>
        <v>0</v>
      </c>
      <c r="E33" s="34">
        <f>T11Q!E33+T11R!E33+T11S!E33+T11T!E33+T11U!E33</f>
        <v>0</v>
      </c>
      <c r="F33" s="34">
        <f>T11Q!F33+T11R!F33+T11S!F33+T11T!F33+T11U!F33</f>
        <v>0</v>
      </c>
      <c r="G33" s="34">
        <f t="shared" si="0"/>
        <v>0</v>
      </c>
      <c r="H33" s="36">
        <f>T11Q!H33+T11R!H33+T11S!H33+T11T!H33+T11U!H33</f>
        <v>0</v>
      </c>
      <c r="I33" s="34">
        <f>T11Q!I33+T11R!I33+T11S!I33+T11T!I33+T11U!I33</f>
        <v>0</v>
      </c>
      <c r="J33" s="61"/>
    </row>
    <row r="34" spans="1:10" s="37" customFormat="1" ht="15.75" customHeight="1" x14ac:dyDescent="0.2">
      <c r="A34" s="32">
        <v>28</v>
      </c>
      <c r="B34" s="33" t="s">
        <v>43</v>
      </c>
      <c r="C34" s="34">
        <f>T11Q!C34+T11R!C34+T11S!C34+T11T!C34+T11U!C34</f>
        <v>0</v>
      </c>
      <c r="D34" s="34">
        <f>T11Q!D34+T11R!D34+T11S!D34+T11T!D34+T11U!D34</f>
        <v>0</v>
      </c>
      <c r="E34" s="34">
        <f>T11Q!E34+T11R!E34+T11S!E34+T11T!E34+T11U!E34</f>
        <v>0</v>
      </c>
      <c r="F34" s="34">
        <f>T11Q!F34+T11R!F34+T11S!F34+T11T!F34+T11U!F34</f>
        <v>0</v>
      </c>
      <c r="G34" s="34">
        <f t="shared" si="0"/>
        <v>0</v>
      </c>
      <c r="H34" s="36">
        <f>T11Q!H34+T11R!H34+T11S!H34+T11T!H34+T11U!H34</f>
        <v>0</v>
      </c>
      <c r="I34" s="34">
        <f>T11Q!I34+T11R!I34+T11S!I34+T11T!I34+T11U!I34</f>
        <v>0</v>
      </c>
      <c r="J34" s="61"/>
    </row>
    <row r="35" spans="1:10" s="37" customFormat="1" ht="15.75" customHeight="1" x14ac:dyDescent="0.2">
      <c r="A35" s="32">
        <v>29</v>
      </c>
      <c r="B35" s="33" t="s">
        <v>44</v>
      </c>
      <c r="C35" s="34">
        <f>T11Q!C35+T11R!C35+T11S!C35+T11T!C35+T11U!C35</f>
        <v>0</v>
      </c>
      <c r="D35" s="34">
        <f>T11Q!D35+T11R!D35+T11S!D35+T11T!D35+T11U!D35</f>
        <v>0</v>
      </c>
      <c r="E35" s="34">
        <f>T11Q!E35+T11R!E35+T11S!E35+T11T!E35+T11U!E35</f>
        <v>0</v>
      </c>
      <c r="F35" s="34">
        <f>T11Q!F35+T11R!F35+T11S!F35+T11T!F35+T11U!F35</f>
        <v>0</v>
      </c>
      <c r="G35" s="34">
        <f t="shared" si="0"/>
        <v>0</v>
      </c>
      <c r="H35" s="36">
        <f>T11Q!H35+T11R!H35+T11S!H35+T11T!H35+T11U!H35</f>
        <v>0</v>
      </c>
      <c r="I35" s="34">
        <f>T11Q!I35+T11R!I35+T11S!I35+T11T!I35+T11U!I35</f>
        <v>0</v>
      </c>
      <c r="J35" s="61"/>
    </row>
    <row r="36" spans="1:10" s="37" customFormat="1" ht="15.75" customHeight="1" x14ac:dyDescent="0.2">
      <c r="A36" s="32">
        <v>30</v>
      </c>
      <c r="B36" s="33" t="s">
        <v>45</v>
      </c>
      <c r="C36" s="34">
        <f>T11Q!C36+T11R!C36+T11S!C36+T11T!C36+T11U!C36</f>
        <v>0</v>
      </c>
      <c r="D36" s="34">
        <f>T11Q!D36+T11R!D36+T11S!D36+T11T!D36+T11U!D36</f>
        <v>0</v>
      </c>
      <c r="E36" s="34">
        <f>T11Q!E36+T11R!E36+T11S!E36+T11T!E36+T11U!E36</f>
        <v>0</v>
      </c>
      <c r="F36" s="34">
        <f>T11Q!F36+T11R!F36+T11S!F36+T11T!F36+T11U!F36</f>
        <v>0</v>
      </c>
      <c r="G36" s="34">
        <f t="shared" si="0"/>
        <v>0</v>
      </c>
      <c r="H36" s="36">
        <f>T11Q!H36+T11R!H36+T11S!H36+T11T!H36+T11U!H36</f>
        <v>0</v>
      </c>
      <c r="I36" s="34">
        <f>T11Q!I36+T11R!I36+T11S!I36+T11T!I36+T11U!I36</f>
        <v>0</v>
      </c>
      <c r="J36" s="61"/>
    </row>
    <row r="37" spans="1:10" s="37" customFormat="1" ht="15.75" customHeight="1" x14ac:dyDescent="0.2">
      <c r="A37" s="32">
        <v>31</v>
      </c>
      <c r="B37" s="33" t="s">
        <v>46</v>
      </c>
      <c r="C37" s="34">
        <f>T11Q!C37+T11R!C37+T11S!C37+T11T!C37+T11U!C37</f>
        <v>0</v>
      </c>
      <c r="D37" s="34">
        <f>T11Q!D37+T11R!D37+T11S!D37+T11T!D37+T11U!D37</f>
        <v>0</v>
      </c>
      <c r="E37" s="34">
        <f>T11Q!E37+T11R!E37+T11S!E37+T11T!E37+T11U!E37</f>
        <v>0</v>
      </c>
      <c r="F37" s="34">
        <f>T11Q!F37+T11R!F37+T11S!F37+T11T!F37+T11U!F37</f>
        <v>0</v>
      </c>
      <c r="G37" s="34">
        <f t="shared" si="0"/>
        <v>0</v>
      </c>
      <c r="H37" s="36">
        <f>T11Q!H37+T11R!H37+T11S!H37+T11T!H37+T11U!H37</f>
        <v>0</v>
      </c>
      <c r="I37" s="34">
        <f>T11Q!I37+T11R!I37+T11S!I37+T11T!I37+T11U!I37</f>
        <v>0</v>
      </c>
      <c r="J37" s="61"/>
    </row>
    <row r="38" spans="1:10" s="41" customFormat="1" ht="15.75" customHeight="1" x14ac:dyDescent="0.25">
      <c r="A38" s="54" t="s">
        <v>47</v>
      </c>
      <c r="B38" s="55"/>
      <c r="C38" s="38">
        <f>T11Q!C38+T11R!C38+T11S!C38+T11T!C38+T11U!C38</f>
        <v>1.71</v>
      </c>
      <c r="D38" s="38">
        <f>T11Q!D38+T11R!D38+T11S!D38+T11T!D38+T11U!D38</f>
        <v>3.73</v>
      </c>
      <c r="E38" s="38">
        <f>T11Q!E38+T11R!E38+T11S!E38+T11T!E38+T11U!E38</f>
        <v>2.98</v>
      </c>
      <c r="F38" s="38">
        <f>T11Q!F38+T11R!F38+T11S!F38+T11T!F38+T11U!F38</f>
        <v>3.26</v>
      </c>
      <c r="G38" s="38">
        <f t="shared" si="0"/>
        <v>12.083024462564863</v>
      </c>
      <c r="H38" s="40">
        <f>T11Q!H38+T11R!H38+T11S!H38+T11T!H38+T11U!H38</f>
        <v>1957</v>
      </c>
      <c r="I38" s="38">
        <f>T11Q!I38+T11R!I38+T11S!I38+T11T!I38+T11U!I38</f>
        <v>26.979999999999997</v>
      </c>
      <c r="J38" s="62"/>
    </row>
    <row r="39" spans="1:10" s="37" customFormat="1" ht="15.75" customHeight="1" x14ac:dyDescent="0.2">
      <c r="A39" s="32">
        <v>32</v>
      </c>
      <c r="B39" s="33" t="s">
        <v>48</v>
      </c>
      <c r="C39" s="34">
        <f>T11Q!C39+T11R!C39+T11S!C39+T11T!C39+T11U!C39</f>
        <v>0.86</v>
      </c>
      <c r="D39" s="34">
        <f>T11Q!D39+T11R!D39+T11S!D39+T11T!D39+T11U!D39</f>
        <v>16.25</v>
      </c>
      <c r="E39" s="34">
        <f>T11Q!E39+T11R!E39+T11S!E39+T11T!E39+T11U!E39</f>
        <v>10.78</v>
      </c>
      <c r="F39" s="34">
        <f>T11Q!F39+T11R!F39+T11S!F39+T11T!F39+T11U!F39</f>
        <v>11.399999999999999</v>
      </c>
      <c r="G39" s="34">
        <f t="shared" si="0"/>
        <v>38.947728049197124</v>
      </c>
      <c r="H39" s="36">
        <f>T11Q!H39+T11R!H39+T11S!H39+T11T!H39+T11U!H39</f>
        <v>3012</v>
      </c>
      <c r="I39" s="34">
        <f>T11Q!I39+T11R!I39+T11S!I39+T11T!I39+T11U!I39</f>
        <v>29.27</v>
      </c>
      <c r="J39" s="61"/>
    </row>
    <row r="40" spans="1:10" s="41" customFormat="1" ht="15.75" customHeight="1" x14ac:dyDescent="0.25">
      <c r="A40" s="54" t="s">
        <v>49</v>
      </c>
      <c r="B40" s="55"/>
      <c r="C40" s="38">
        <f>T11Q!C40+T11R!C40+T11S!C40+T11T!C40+T11U!C40</f>
        <v>0.86</v>
      </c>
      <c r="D40" s="38">
        <f>T11Q!D40+T11R!D40+T11S!D40+T11T!D40+T11U!D40</f>
        <v>16.25</v>
      </c>
      <c r="E40" s="38">
        <f>T11Q!E40+T11R!E40+T11S!E40+T11T!E40+T11U!E40</f>
        <v>10.78</v>
      </c>
      <c r="F40" s="38">
        <f>T11Q!F40+T11R!F40+T11S!F40+T11T!F40+T11U!F40</f>
        <v>11.399999999999999</v>
      </c>
      <c r="G40" s="38">
        <f t="shared" si="0"/>
        <v>38.947728049197124</v>
      </c>
      <c r="H40" s="40">
        <f>T11Q!H40+T11R!H40+T11S!H40+T11T!H40+T11U!H40</f>
        <v>3012</v>
      </c>
      <c r="I40" s="38">
        <f>T11Q!I40+T11R!I40+T11S!I40+T11T!I40+T11U!I40</f>
        <v>29.27</v>
      </c>
      <c r="J40" s="62"/>
    </row>
    <row r="41" spans="1:10" s="37" customFormat="1" ht="15.75" customHeight="1" x14ac:dyDescent="0.2">
      <c r="A41" s="32">
        <v>33</v>
      </c>
      <c r="B41" s="33" t="s">
        <v>50</v>
      </c>
      <c r="C41" s="34">
        <f>T11Q!C41+T11R!C41+T11S!C41+T11T!C41+T11U!C41</f>
        <v>7.76</v>
      </c>
      <c r="D41" s="34">
        <f>T11Q!D41+T11R!D41+T11S!D41+T11T!D41+T11U!D41</f>
        <v>10.839999999999998</v>
      </c>
      <c r="E41" s="34">
        <f>T11Q!E41+T11R!E41+T11S!E41+T11T!E41+T11U!E41</f>
        <v>14.809999999999999</v>
      </c>
      <c r="F41" s="34">
        <f>T11Q!F41+T11R!F41+T11S!F41+T11T!F41+T11U!F41</f>
        <v>32.21</v>
      </c>
      <c r="G41" s="34">
        <f t="shared" si="0"/>
        <v>4.5415450559057007</v>
      </c>
      <c r="H41" s="36">
        <f>T11Q!H41+T11R!H41+T11S!H41+T11T!H41+T11U!H41</f>
        <v>66017</v>
      </c>
      <c r="I41" s="34">
        <f>T11Q!I41+T11R!I41+T11S!I41+T11T!I41+T11U!I41</f>
        <v>709.23</v>
      </c>
      <c r="J41" s="61"/>
    </row>
    <row r="42" spans="1:10" s="41" customFormat="1" ht="15.75" customHeight="1" x14ac:dyDescent="0.25">
      <c r="A42" s="54" t="s">
        <v>51</v>
      </c>
      <c r="B42" s="55"/>
      <c r="C42" s="38">
        <f>T11Q!C42+T11R!C42+T11S!C42+T11T!C42+T11U!C42</f>
        <v>7.76</v>
      </c>
      <c r="D42" s="38">
        <f>T11Q!D42+T11R!D42+T11S!D42+T11T!D42+T11U!D42</f>
        <v>10.839999999999998</v>
      </c>
      <c r="E42" s="38">
        <f>T11Q!E42+T11R!E42+T11S!E42+T11T!E42+T11U!E42</f>
        <v>14.809999999999999</v>
      </c>
      <c r="F42" s="38">
        <f>T11Q!F42+T11R!F42+T11S!F42+T11T!F42+T11U!F42</f>
        <v>32.21</v>
      </c>
      <c r="G42" s="38">
        <f t="shared" si="0"/>
        <v>4.5415450559057007</v>
      </c>
      <c r="H42" s="40">
        <f>T11Q!H42+T11R!H42+T11S!H42+T11T!H42+T11U!H42</f>
        <v>66017</v>
      </c>
      <c r="I42" s="38">
        <f>T11Q!I42+T11R!I42+T11S!I42+T11T!I42+T11U!I42</f>
        <v>709.23</v>
      </c>
      <c r="J42" s="62"/>
    </row>
    <row r="43" spans="1:10" s="37" customFormat="1" ht="15.75" customHeight="1" x14ac:dyDescent="0.2">
      <c r="A43" s="32">
        <v>34</v>
      </c>
      <c r="B43" s="33" t="s">
        <v>52</v>
      </c>
      <c r="C43" s="34">
        <f>T11Q!C43+T11R!C43+T11S!C43+T11T!C43+T11U!C43</f>
        <v>0</v>
      </c>
      <c r="D43" s="34">
        <f>T11Q!D43+T11R!D43+T11S!D43+T11T!D43+T11U!D43</f>
        <v>0</v>
      </c>
      <c r="E43" s="34">
        <f>T11Q!E43+T11R!E43+T11S!E43+T11T!E43+T11U!E43</f>
        <v>0</v>
      </c>
      <c r="F43" s="34">
        <f>T11Q!F43+T11R!F43+T11S!F43+T11T!F43+T11U!F43</f>
        <v>0</v>
      </c>
      <c r="G43" s="34">
        <f t="shared" si="0"/>
        <v>0</v>
      </c>
      <c r="H43" s="36">
        <f>T11Q!H43+T11R!H43+T11S!H43+T11T!H43+T11U!H43</f>
        <v>0</v>
      </c>
      <c r="I43" s="34">
        <f>T11Q!I43+T11R!I43+T11S!I43+T11T!I43+T11U!I43</f>
        <v>0</v>
      </c>
      <c r="J43" s="61"/>
    </row>
    <row r="44" spans="1:10" s="37" customFormat="1" ht="15.75" customHeight="1" x14ac:dyDescent="0.2">
      <c r="A44" s="32">
        <v>35</v>
      </c>
      <c r="B44" s="33" t="s">
        <v>53</v>
      </c>
      <c r="C44" s="34">
        <f>T11Q!C44+T11R!C44+T11S!C44+T11T!C44+T11U!C44</f>
        <v>0</v>
      </c>
      <c r="D44" s="34">
        <f>T11Q!D44+T11R!D44+T11S!D44+T11T!D44+T11U!D44</f>
        <v>0</v>
      </c>
      <c r="E44" s="34">
        <f>T11Q!E44+T11R!E44+T11S!E44+T11T!E44+T11U!E44</f>
        <v>0</v>
      </c>
      <c r="F44" s="34">
        <f>T11Q!F44+T11R!F44+T11S!F44+T11T!F44+T11U!F44</f>
        <v>0</v>
      </c>
      <c r="G44" s="34">
        <f t="shared" si="0"/>
        <v>0</v>
      </c>
      <c r="H44" s="36">
        <f>T11Q!H44+T11R!H44+T11S!H44+T11T!H44+T11U!H44</f>
        <v>0</v>
      </c>
      <c r="I44" s="34">
        <f>T11Q!I44+T11R!I44+T11S!I44+T11T!I44+T11U!I44</f>
        <v>0</v>
      </c>
      <c r="J44" s="61"/>
    </row>
    <row r="45" spans="1:10" s="37" customFormat="1" ht="15.75" customHeight="1" x14ac:dyDescent="0.2">
      <c r="A45" s="32">
        <v>36</v>
      </c>
      <c r="B45" s="33" t="s">
        <v>54</v>
      </c>
      <c r="C45" s="34">
        <f>T11Q!C45+T11R!C45+T11S!C45+T11T!C45+T11U!C45</f>
        <v>0</v>
      </c>
      <c r="D45" s="34">
        <f>T11Q!D45+T11R!D45+T11S!D45+T11T!D45+T11U!D45</f>
        <v>0</v>
      </c>
      <c r="E45" s="34">
        <f>T11Q!E45+T11R!E45+T11S!E45+T11T!E45+T11U!E45</f>
        <v>0</v>
      </c>
      <c r="F45" s="34">
        <f>T11Q!F45+T11R!F45+T11S!F45+T11T!F45+T11U!F45</f>
        <v>0</v>
      </c>
      <c r="G45" s="34">
        <f t="shared" si="0"/>
        <v>0</v>
      </c>
      <c r="H45" s="36">
        <f>T11Q!H45+T11R!H45+T11S!H45+T11T!H45+T11U!H45</f>
        <v>0</v>
      </c>
      <c r="I45" s="34">
        <f>T11Q!I45+T11R!I45+T11S!I45+T11T!I45+T11U!I45</f>
        <v>0</v>
      </c>
      <c r="J45" s="61"/>
    </row>
    <row r="46" spans="1:10" s="37" customFormat="1" ht="15.75" customHeight="1" x14ac:dyDescent="0.2">
      <c r="A46" s="32">
        <v>37</v>
      </c>
      <c r="B46" s="33" t="s">
        <v>55</v>
      </c>
      <c r="C46" s="34">
        <f>T11Q!C46+T11R!C46+T11S!C46+T11T!C46+T11U!C46</f>
        <v>0</v>
      </c>
      <c r="D46" s="34">
        <f>T11Q!D46+T11R!D46+T11S!D46+T11T!D46+T11U!D46</f>
        <v>0</v>
      </c>
      <c r="E46" s="34">
        <f>T11Q!E46+T11R!E46+T11S!E46+T11T!E46+T11U!E46</f>
        <v>0</v>
      </c>
      <c r="F46" s="34">
        <f>T11Q!F46+T11R!F46+T11S!F46+T11T!F46+T11U!F46</f>
        <v>0</v>
      </c>
      <c r="G46" s="34">
        <f t="shared" si="0"/>
        <v>0</v>
      </c>
      <c r="H46" s="36">
        <f>T11Q!H46+T11R!H46+T11S!H46+T11T!H46+T11U!H46</f>
        <v>0</v>
      </c>
      <c r="I46" s="34">
        <f>T11Q!I46+T11R!I46+T11S!I46+T11T!I46+T11U!I46</f>
        <v>0</v>
      </c>
      <c r="J46" s="61"/>
    </row>
    <row r="47" spans="1:10" s="37" customFormat="1" ht="15.75" customHeight="1" x14ac:dyDescent="0.2">
      <c r="A47" s="32">
        <v>38</v>
      </c>
      <c r="B47" s="33" t="s">
        <v>56</v>
      </c>
      <c r="C47" s="34">
        <f>T11Q!C47+T11R!C47+T11S!C47+T11T!C47+T11U!C47</f>
        <v>0</v>
      </c>
      <c r="D47" s="34">
        <f>T11Q!D47+T11R!D47+T11S!D47+T11T!D47+T11U!D47</f>
        <v>0</v>
      </c>
      <c r="E47" s="34">
        <f>T11Q!E47+T11R!E47+T11S!E47+T11T!E47+T11U!E47</f>
        <v>0</v>
      </c>
      <c r="F47" s="34">
        <f>T11Q!F47+T11R!F47+T11S!F47+T11T!F47+T11U!F47</f>
        <v>0</v>
      </c>
      <c r="G47" s="34">
        <f t="shared" si="0"/>
        <v>0</v>
      </c>
      <c r="H47" s="36">
        <f>T11Q!H47+T11R!H47+T11S!H47+T11T!H47+T11U!H47</f>
        <v>0</v>
      </c>
      <c r="I47" s="34">
        <f>T11Q!I47+T11R!I47+T11S!I47+T11T!I47+T11U!I47</f>
        <v>0</v>
      </c>
      <c r="J47" s="61"/>
    </row>
    <row r="48" spans="1:10" s="37" customFormat="1" ht="15.75" customHeight="1" x14ac:dyDescent="0.2">
      <c r="A48" s="32">
        <v>39</v>
      </c>
      <c r="B48" s="33" t="s">
        <v>57</v>
      </c>
      <c r="C48" s="34">
        <f>T11Q!C48+T11R!C48+T11S!C48+T11T!C48+T11U!C48</f>
        <v>0</v>
      </c>
      <c r="D48" s="34">
        <f>T11Q!D48+T11R!D48+T11S!D48+T11T!D48+T11U!D48</f>
        <v>0</v>
      </c>
      <c r="E48" s="34">
        <f>T11Q!E48+T11R!E48+T11S!E48+T11T!E48+T11U!E48</f>
        <v>0</v>
      </c>
      <c r="F48" s="34">
        <f>T11Q!F48+T11R!F48+T11S!F48+T11T!F48+T11U!F48</f>
        <v>0</v>
      </c>
      <c r="G48" s="34">
        <f t="shared" si="0"/>
        <v>0</v>
      </c>
      <c r="H48" s="36">
        <f>T11Q!H48+T11R!H48+T11S!H48+T11T!H48+T11U!H48</f>
        <v>0</v>
      </c>
      <c r="I48" s="34">
        <f>T11Q!I48+T11R!I48+T11S!I48+T11T!I48+T11U!I48</f>
        <v>0</v>
      </c>
      <c r="J48" s="61"/>
    </row>
    <row r="49" spans="1:10" s="37" customFormat="1" ht="15.75" customHeight="1" x14ac:dyDescent="0.2">
      <c r="A49" s="32">
        <v>40</v>
      </c>
      <c r="B49" s="33" t="s">
        <v>58</v>
      </c>
      <c r="C49" s="34">
        <f>T11Q!C49+T11R!C49+T11S!C49+T11T!C49+T11U!C49</f>
        <v>0</v>
      </c>
      <c r="D49" s="34">
        <f>T11Q!D49+T11R!D49+T11S!D49+T11T!D49+T11U!D49</f>
        <v>0</v>
      </c>
      <c r="E49" s="34">
        <f>T11Q!E49+T11R!E49+T11S!E49+T11T!E49+T11U!E49</f>
        <v>0</v>
      </c>
      <c r="F49" s="34">
        <f>T11Q!F49+T11R!F49+T11S!F49+T11T!F49+T11U!F49</f>
        <v>0</v>
      </c>
      <c r="G49" s="34">
        <f t="shared" si="0"/>
        <v>0</v>
      </c>
      <c r="H49" s="36">
        <f>T11Q!H49+T11R!H49+T11S!H49+T11T!H49+T11U!H49</f>
        <v>0</v>
      </c>
      <c r="I49" s="34">
        <f>T11Q!I49+T11R!I49+T11S!I49+T11T!I49+T11U!I49</f>
        <v>0</v>
      </c>
      <c r="J49" s="61"/>
    </row>
    <row r="50" spans="1:10" s="37" customFormat="1" ht="15.75" customHeight="1" x14ac:dyDescent="0.2">
      <c r="A50" s="32">
        <v>41</v>
      </c>
      <c r="B50" s="33" t="s">
        <v>59</v>
      </c>
      <c r="C50" s="34">
        <f>T11Q!C50+T11R!C50+T11S!C50+T11T!C50+T11U!C50</f>
        <v>0</v>
      </c>
      <c r="D50" s="34">
        <f>T11Q!D50+T11R!D50+T11S!D50+T11T!D50+T11U!D50</f>
        <v>0</v>
      </c>
      <c r="E50" s="34">
        <f>T11Q!E50+T11R!E50+T11S!E50+T11T!E50+T11U!E50</f>
        <v>0</v>
      </c>
      <c r="F50" s="34">
        <f>T11Q!F50+T11R!F50+T11S!F50+T11T!F50+T11U!F50</f>
        <v>0</v>
      </c>
      <c r="G50" s="34">
        <f t="shared" si="0"/>
        <v>0</v>
      </c>
      <c r="H50" s="36">
        <f>T11Q!H50+T11R!H50+T11S!H50+T11T!H50+T11U!H50</f>
        <v>0</v>
      </c>
      <c r="I50" s="34">
        <f>T11Q!I50+T11R!I50+T11S!I50+T11T!I50+T11U!I50</f>
        <v>0</v>
      </c>
      <c r="J50" s="61"/>
    </row>
    <row r="51" spans="1:10" s="41" customFormat="1" ht="15.75" customHeight="1" x14ac:dyDescent="0.25">
      <c r="A51" s="54" t="s">
        <v>60</v>
      </c>
      <c r="B51" s="55"/>
      <c r="C51" s="38">
        <f>T11Q!C51+T11R!C51+T11S!C51+T11T!C51+T11U!C51</f>
        <v>0</v>
      </c>
      <c r="D51" s="38">
        <f>T11Q!D51+T11R!D51+T11S!D51+T11T!D51+T11U!D51</f>
        <v>0</v>
      </c>
      <c r="E51" s="38">
        <f>T11Q!E51+T11R!E51+T11S!E51+T11T!E51+T11U!E51</f>
        <v>0</v>
      </c>
      <c r="F51" s="38">
        <f>T11Q!F51+T11R!F51+T11S!F51+T11T!F51+T11U!F51</f>
        <v>0</v>
      </c>
      <c r="G51" s="38">
        <f t="shared" si="0"/>
        <v>0</v>
      </c>
      <c r="H51" s="40">
        <f>T11Q!H51+T11R!H51+T11S!H51+T11T!H51+T11U!H51</f>
        <v>0</v>
      </c>
      <c r="I51" s="38">
        <f>T11Q!I51+T11R!I51+T11S!I51+T11T!I51+T11U!I51</f>
        <v>0</v>
      </c>
      <c r="J51" s="62"/>
    </row>
    <row r="52" spans="1:10" s="37" customFormat="1" ht="15.75" customHeight="1" x14ac:dyDescent="0.2">
      <c r="A52" s="32">
        <v>42</v>
      </c>
      <c r="B52" s="33" t="s">
        <v>61</v>
      </c>
      <c r="C52" s="34">
        <f>T11Q!C52+T11R!C52+T11S!C52+T11T!C52+T11U!C52</f>
        <v>0</v>
      </c>
      <c r="D52" s="34">
        <f>T11Q!D52+T11R!D52+T11S!D52+T11T!D52+T11U!D52</f>
        <v>0</v>
      </c>
      <c r="E52" s="34">
        <f>T11Q!E52+T11R!E52+T11S!E52+T11T!E52+T11U!E52</f>
        <v>0</v>
      </c>
      <c r="F52" s="34">
        <f>T11Q!F52+T11R!F52+T11S!F52+T11T!F52+T11U!F52</f>
        <v>0</v>
      </c>
      <c r="G52" s="34">
        <f t="shared" si="0"/>
        <v>0</v>
      </c>
      <c r="H52" s="36">
        <f>T11Q!H52+T11R!H52+T11S!H52+T11T!H52+T11U!H52</f>
        <v>0</v>
      </c>
      <c r="I52" s="34">
        <f>T11Q!I52+T11R!I52+T11S!I52+T11T!I52+T11U!I52</f>
        <v>0</v>
      </c>
      <c r="J52" s="61"/>
    </row>
    <row r="53" spans="1:10" s="37" customFormat="1" ht="15.75" customHeight="1" x14ac:dyDescent="0.2">
      <c r="A53" s="32">
        <v>43</v>
      </c>
      <c r="B53" s="33" t="s">
        <v>62</v>
      </c>
      <c r="C53" s="34">
        <f>T11Q!C53+T11R!C53+T11S!C53+T11T!C53+T11U!C53</f>
        <v>0</v>
      </c>
      <c r="D53" s="34">
        <f>T11Q!D53+T11R!D53+T11S!D53+T11T!D53+T11U!D53</f>
        <v>0</v>
      </c>
      <c r="E53" s="34">
        <f>T11Q!E53+T11R!E53+T11S!E53+T11T!E53+T11U!E53</f>
        <v>0</v>
      </c>
      <c r="F53" s="34">
        <f>T11Q!F53+T11R!F53+T11S!F53+T11T!F53+T11U!F53</f>
        <v>0</v>
      </c>
      <c r="G53" s="34">
        <f t="shared" si="0"/>
        <v>0</v>
      </c>
      <c r="H53" s="36">
        <f>T11Q!H53+T11R!H53+T11S!H53+T11T!H53+T11U!H53</f>
        <v>0</v>
      </c>
      <c r="I53" s="34">
        <f>T11Q!I53+T11R!I53+T11S!I53+T11T!I53+T11U!I53</f>
        <v>0</v>
      </c>
      <c r="J53" s="61"/>
    </row>
    <row r="54" spans="1:10" s="37" customFormat="1" ht="15.75" customHeight="1" x14ac:dyDescent="0.2">
      <c r="A54" s="32">
        <v>44</v>
      </c>
      <c r="B54" s="33" t="s">
        <v>63</v>
      </c>
      <c r="C54" s="34">
        <f>T11Q!C54+T11R!C54+T11S!C54+T11T!C54+T11U!C54</f>
        <v>0</v>
      </c>
      <c r="D54" s="34">
        <f>T11Q!D54+T11R!D54+T11S!D54+T11T!D54+T11U!D54</f>
        <v>0</v>
      </c>
      <c r="E54" s="34">
        <f>T11Q!E54+T11R!E54+T11S!E54+T11T!E54+T11U!E54</f>
        <v>0</v>
      </c>
      <c r="F54" s="34">
        <f>T11Q!F54+T11R!F54+T11S!F54+T11T!F54+T11U!F54</f>
        <v>0</v>
      </c>
      <c r="G54" s="34">
        <f t="shared" si="0"/>
        <v>0</v>
      </c>
      <c r="H54" s="36">
        <f>T11Q!H54+T11R!H54+T11S!H54+T11T!H54+T11U!H54</f>
        <v>0</v>
      </c>
      <c r="I54" s="34">
        <f>T11Q!I54+T11R!I54+T11S!I54+T11T!I54+T11U!I54</f>
        <v>0</v>
      </c>
      <c r="J54" s="61"/>
    </row>
    <row r="55" spans="1:10" s="37" customFormat="1" ht="15.75" customHeight="1" x14ac:dyDescent="0.2">
      <c r="A55" s="32">
        <v>45</v>
      </c>
      <c r="B55" s="33" t="s">
        <v>64</v>
      </c>
      <c r="C55" s="34">
        <f>T11Q!C55+T11R!C55+T11S!C55+T11T!C55+T11U!C55</f>
        <v>0</v>
      </c>
      <c r="D55" s="34">
        <f>T11Q!D55+T11R!D55+T11S!D55+T11T!D55+T11U!D55</f>
        <v>0</v>
      </c>
      <c r="E55" s="34">
        <f>T11Q!E55+T11R!E55+T11S!E55+T11T!E55+T11U!E55</f>
        <v>0</v>
      </c>
      <c r="F55" s="34">
        <f>T11Q!F55+T11R!F55+T11S!F55+T11T!F55+T11U!F55</f>
        <v>0</v>
      </c>
      <c r="G55" s="34">
        <f t="shared" si="0"/>
        <v>0</v>
      </c>
      <c r="H55" s="36">
        <f>T11Q!H55+T11R!H55+T11S!H55+T11T!H55+T11U!H55</f>
        <v>0</v>
      </c>
      <c r="I55" s="34">
        <f>T11Q!I55+T11R!I55+T11S!I55+T11T!I55+T11U!I55</f>
        <v>0</v>
      </c>
      <c r="J55" s="61"/>
    </row>
    <row r="56" spans="1:10" s="37" customFormat="1" ht="15.75" customHeight="1" x14ac:dyDescent="0.2">
      <c r="A56" s="32">
        <v>46</v>
      </c>
      <c r="B56" s="33" t="s">
        <v>65</v>
      </c>
      <c r="C56" s="34">
        <f>T11Q!C56+T11R!C56+T11S!C56+T11T!C56+T11U!C56</f>
        <v>0</v>
      </c>
      <c r="D56" s="34">
        <f>T11Q!D56+T11R!D56+T11S!D56+T11T!D56+T11U!D56</f>
        <v>0</v>
      </c>
      <c r="E56" s="34">
        <f>T11Q!E56+T11R!E56+T11S!E56+T11T!E56+T11U!E56</f>
        <v>0</v>
      </c>
      <c r="F56" s="34">
        <f>T11Q!F56+T11R!F56+T11S!F56+T11T!F56+T11U!F56</f>
        <v>0</v>
      </c>
      <c r="G56" s="34">
        <f t="shared" si="0"/>
        <v>0</v>
      </c>
      <c r="H56" s="36">
        <f>T11Q!H56+T11R!H56+T11S!H56+T11T!H56+T11U!H56</f>
        <v>0</v>
      </c>
      <c r="I56" s="34">
        <f>T11Q!I56+T11R!I56+T11S!I56+T11T!I56+T11U!I56</f>
        <v>0</v>
      </c>
      <c r="J56" s="61"/>
    </row>
    <row r="57" spans="1:10" s="37" customFormat="1" ht="15.75" customHeight="1" x14ac:dyDescent="0.2">
      <c r="A57" s="32">
        <v>47</v>
      </c>
      <c r="B57" s="33" t="s">
        <v>66</v>
      </c>
      <c r="C57" s="34">
        <f>T11Q!C57+T11R!C57+T11S!C57+T11T!C57+T11U!C57</f>
        <v>0</v>
      </c>
      <c r="D57" s="34">
        <f>T11Q!D57+T11R!D57+T11S!D57+T11T!D57+T11U!D57</f>
        <v>0</v>
      </c>
      <c r="E57" s="34">
        <f>T11Q!E57+T11R!E57+T11S!E57+T11T!E57+T11U!E57</f>
        <v>0</v>
      </c>
      <c r="F57" s="34">
        <f>T11Q!F57+T11R!F57+T11S!F57+T11T!F57+T11U!F57</f>
        <v>0</v>
      </c>
      <c r="G57" s="34">
        <f t="shared" si="0"/>
        <v>0</v>
      </c>
      <c r="H57" s="36">
        <f>T11Q!H57+T11R!H57+T11S!H57+T11T!H57+T11U!H57</f>
        <v>0</v>
      </c>
      <c r="I57" s="34">
        <f>T11Q!I57+T11R!I57+T11S!I57+T11T!I57+T11U!I57</f>
        <v>0</v>
      </c>
      <c r="J57" s="61"/>
    </row>
    <row r="58" spans="1:10" s="41" customFormat="1" ht="15.75" customHeight="1" x14ac:dyDescent="0.25">
      <c r="A58" s="54" t="s">
        <v>67</v>
      </c>
      <c r="B58" s="55"/>
      <c r="C58" s="38">
        <f>T11Q!C58+T11R!C58+T11S!C58+T11T!C58+T11U!C58</f>
        <v>0</v>
      </c>
      <c r="D58" s="38">
        <f>T11Q!D58+T11R!D58+T11S!D58+T11T!D58+T11U!D58</f>
        <v>0</v>
      </c>
      <c r="E58" s="38">
        <f>T11Q!E58+T11R!E58+T11S!E58+T11T!E58+T11U!E58</f>
        <v>0</v>
      </c>
      <c r="F58" s="38">
        <f>T11Q!F58+T11R!F58+T11S!F58+T11T!F58+T11U!F58</f>
        <v>0</v>
      </c>
      <c r="G58" s="38">
        <f t="shared" si="0"/>
        <v>0</v>
      </c>
      <c r="H58" s="40">
        <f>T11Q!H58+T11R!H58+T11S!H58+T11T!H58+T11U!H58</f>
        <v>0</v>
      </c>
      <c r="I58" s="38">
        <f>T11Q!I58+T11R!I58+T11S!I58+T11T!I58+T11U!I58</f>
        <v>0</v>
      </c>
      <c r="J58" s="62"/>
    </row>
    <row r="59" spans="1:10" s="41" customFormat="1" ht="15.75" customHeight="1" x14ac:dyDescent="0.25">
      <c r="A59" s="54" t="s">
        <v>68</v>
      </c>
      <c r="B59" s="55"/>
      <c r="C59" s="38">
        <f>T11Q!C59+T11R!C59+T11S!C59+T11T!C59+T11U!C59</f>
        <v>116.63000000000001</v>
      </c>
      <c r="D59" s="38">
        <f>T11Q!D59+T11R!D59+T11S!D59+T11T!D59+T11U!D59</f>
        <v>146.94</v>
      </c>
      <c r="E59" s="38">
        <f>T11Q!E59+T11R!E59+T11S!E59+T11T!E59+T11U!E59</f>
        <v>120.31</v>
      </c>
      <c r="F59" s="38">
        <f>T11Q!F59+T11R!F59+T11S!F59+T11T!F59+T11U!F59</f>
        <v>156.41000000000003</v>
      </c>
      <c r="G59" s="38">
        <f t="shared" si="0"/>
        <v>7.6326229852188394</v>
      </c>
      <c r="H59" s="40">
        <f>T11Q!H59+T11R!H59+T11S!H59+T11T!H59+T11U!H59</f>
        <v>149366</v>
      </c>
      <c r="I59" s="38">
        <f>T11Q!I59+T11R!I59+T11S!I59+T11T!I59+T11U!I59</f>
        <v>2049.23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  <row r="63" spans="1:10" s="1" customFormat="1" x14ac:dyDescent="0.2"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9"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  <mergeCell ref="E4:E5"/>
    <mergeCell ref="A59:B59"/>
    <mergeCell ref="B3:B5"/>
    <mergeCell ref="A3:A5"/>
    <mergeCell ref="C4:C5"/>
    <mergeCell ref="D4:D5"/>
  </mergeCells>
  <printOptions horizontalCentered="1" verticalCentered="1"/>
  <pageMargins left="0.19685039370078741" right="0.19685039370078741" top="0.35433070866141736" bottom="0.19685039370078741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19" zoomScale="90" zoomScaleNormal="100" zoomScaleSheetLayoutView="90" workbookViewId="0">
      <selection activeCell="F41" sqref="F41"/>
    </sheetView>
  </sheetViews>
  <sheetFormatPr defaultRowHeight="12.75" x14ac:dyDescent="0.2"/>
  <cols>
    <col min="1" max="1" width="5.7109375" style="2" customWidth="1"/>
    <col min="2" max="2" width="37.28515625" style="2" customWidth="1"/>
    <col min="3" max="5" width="12.5703125" style="7" customWidth="1"/>
    <col min="6" max="6" width="12.5703125" style="8" customWidth="1"/>
    <col min="7" max="7" width="13.5703125" style="7" customWidth="1"/>
    <col min="8" max="8" width="12.5703125" style="24" customWidth="1"/>
    <col min="9" max="9" width="12.5703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5" customFormat="1" ht="33" customHeight="1" x14ac:dyDescent="0.25">
      <c r="A1" s="27" t="s">
        <v>88</v>
      </c>
      <c r="B1" s="27"/>
      <c r="C1" s="72" t="s">
        <v>82</v>
      </c>
      <c r="D1" s="70"/>
      <c r="E1" s="70"/>
      <c r="F1" s="70"/>
      <c r="G1" s="70"/>
      <c r="H1" s="70"/>
      <c r="I1" s="70"/>
    </row>
    <row r="2" spans="1:253" s="4" customFormat="1" ht="23.25" customHeight="1" x14ac:dyDescent="0.25">
      <c r="A2" s="67" t="str">
        <f>T11Q!A2</f>
        <v xml:space="preserve"> DATA FOR THE YEAR ENDED  SEPT. 2023</v>
      </c>
      <c r="B2" s="67"/>
      <c r="C2" s="67"/>
      <c r="D2" s="67"/>
      <c r="E2" s="67"/>
      <c r="F2" s="67"/>
      <c r="G2" s="67"/>
      <c r="H2" s="68" t="s">
        <v>95</v>
      </c>
      <c r="I2" s="68"/>
      <c r="J2" s="60" t="s">
        <v>89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30.75" customHeight="1" x14ac:dyDescent="0.25">
      <c r="A3" s="56" t="s">
        <v>3</v>
      </c>
      <c r="B3" s="56" t="s">
        <v>4</v>
      </c>
      <c r="C3" s="69" t="s">
        <v>103</v>
      </c>
      <c r="D3" s="69"/>
      <c r="E3" s="69"/>
      <c r="F3" s="69"/>
      <c r="G3" s="69"/>
      <c r="H3" s="63" t="s">
        <v>5</v>
      </c>
      <c r="I3" s="64"/>
      <c r="J3" s="6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56"/>
      <c r="B4" s="56"/>
      <c r="C4" s="58" t="str">
        <f>T11Q!C4</f>
        <v>As on 31.3.2021</v>
      </c>
      <c r="D4" s="58" t="str">
        <f>T11Q!D4</f>
        <v>As on 31.3.2022</v>
      </c>
      <c r="E4" s="58" t="str">
        <f>T11Q!E4</f>
        <v>As on 31.3.2023</v>
      </c>
      <c r="F4" s="63" t="s">
        <v>10</v>
      </c>
      <c r="G4" s="63"/>
      <c r="H4" s="64"/>
      <c r="I4" s="64"/>
      <c r="J4" s="60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7.75" customHeight="1" x14ac:dyDescent="0.25">
      <c r="A5" s="56"/>
      <c r="B5" s="56"/>
      <c r="C5" s="59"/>
      <c r="D5" s="59"/>
      <c r="E5" s="59"/>
      <c r="F5" s="26" t="s">
        <v>11</v>
      </c>
      <c r="G5" s="26" t="s">
        <v>73</v>
      </c>
      <c r="H5" s="29" t="s">
        <v>13</v>
      </c>
      <c r="I5" s="30" t="s">
        <v>14</v>
      </c>
      <c r="J5" s="60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28.62</v>
      </c>
      <c r="D6" s="34">
        <v>42.77</v>
      </c>
      <c r="E6" s="34">
        <v>62.62</v>
      </c>
      <c r="F6" s="35">
        <v>65.7</v>
      </c>
      <c r="G6" s="34">
        <f>IFERROR(F6/I6*100,0)</f>
        <v>13.044773155961481</v>
      </c>
      <c r="H6" s="36">
        <v>20620</v>
      </c>
      <c r="I6" s="34">
        <v>503.65</v>
      </c>
      <c r="J6" s="61"/>
    </row>
    <row r="7" spans="1:253" s="37" customFormat="1" ht="15.75" customHeight="1" x14ac:dyDescent="0.2">
      <c r="A7" s="32">
        <v>2</v>
      </c>
      <c r="B7" s="33" t="s">
        <v>16</v>
      </c>
      <c r="C7" s="34">
        <v>28.98</v>
      </c>
      <c r="D7" s="34">
        <v>54.41</v>
      </c>
      <c r="E7" s="34">
        <v>72.23</v>
      </c>
      <c r="F7" s="35">
        <v>5.68</v>
      </c>
      <c r="G7" s="34">
        <f t="shared" ref="G7:G59" si="0">IFERROR(F7/I7*100,0)</f>
        <v>9.5270043609527004</v>
      </c>
      <c r="H7" s="36">
        <v>1964</v>
      </c>
      <c r="I7" s="34">
        <v>59.62</v>
      </c>
      <c r="J7" s="61"/>
    </row>
    <row r="8" spans="1:253" s="37" customFormat="1" ht="15.75" customHeight="1" x14ac:dyDescent="0.2">
      <c r="A8" s="32">
        <v>3</v>
      </c>
      <c r="B8" s="33" t="s">
        <v>17</v>
      </c>
      <c r="C8" s="34">
        <v>0.01</v>
      </c>
      <c r="D8" s="34">
        <v>0.23</v>
      </c>
      <c r="E8" s="34">
        <v>7.41</v>
      </c>
      <c r="F8" s="35">
        <v>7.55</v>
      </c>
      <c r="G8" s="34">
        <f t="shared" si="0"/>
        <v>15.742285237698081</v>
      </c>
      <c r="H8" s="36">
        <v>3064</v>
      </c>
      <c r="I8" s="34">
        <v>47.96</v>
      </c>
      <c r="J8" s="61"/>
    </row>
    <row r="9" spans="1:253" s="37" customFormat="1" ht="15.75" customHeight="1" x14ac:dyDescent="0.2">
      <c r="A9" s="32">
        <v>4</v>
      </c>
      <c r="B9" s="33" t="s">
        <v>18</v>
      </c>
      <c r="C9" s="34">
        <v>25.05</v>
      </c>
      <c r="D9" s="34">
        <v>42.28</v>
      </c>
      <c r="E9" s="34">
        <v>42.73</v>
      </c>
      <c r="F9" s="35">
        <v>43.82</v>
      </c>
      <c r="G9" s="34">
        <f t="shared" si="0"/>
        <v>12.137831699074844</v>
      </c>
      <c r="H9" s="36">
        <v>17143</v>
      </c>
      <c r="I9" s="34">
        <v>361.02</v>
      </c>
      <c r="J9" s="61"/>
    </row>
    <row r="10" spans="1:253" s="37" customFormat="1" ht="15.75" customHeight="1" x14ac:dyDescent="0.2">
      <c r="A10" s="32">
        <v>5</v>
      </c>
      <c r="B10" s="33" t="s">
        <v>19</v>
      </c>
      <c r="C10" s="34">
        <v>38.42</v>
      </c>
      <c r="D10" s="34">
        <v>68.7</v>
      </c>
      <c r="E10" s="34">
        <v>92.72</v>
      </c>
      <c r="F10" s="35">
        <v>103.86</v>
      </c>
      <c r="G10" s="34">
        <f t="shared" si="0"/>
        <v>24.525940444423451</v>
      </c>
      <c r="H10" s="36">
        <v>17288</v>
      </c>
      <c r="I10" s="34">
        <v>423.47</v>
      </c>
      <c r="J10" s="61"/>
    </row>
    <row r="11" spans="1:253" s="37" customFormat="1" ht="15.75" customHeight="1" x14ac:dyDescent="0.2">
      <c r="A11" s="32">
        <v>6</v>
      </c>
      <c r="B11" s="33" t="s">
        <v>20</v>
      </c>
      <c r="C11" s="34">
        <v>5.78</v>
      </c>
      <c r="D11" s="34">
        <v>25.32</v>
      </c>
      <c r="E11" s="34">
        <v>27.45</v>
      </c>
      <c r="F11" s="35">
        <v>18.03</v>
      </c>
      <c r="G11" s="34">
        <f t="shared" si="0"/>
        <v>21.634269258459323</v>
      </c>
      <c r="H11" s="36">
        <v>5689</v>
      </c>
      <c r="I11" s="34">
        <v>83.34</v>
      </c>
      <c r="J11" s="61"/>
    </row>
    <row r="12" spans="1:253" s="37" customFormat="1" ht="15.75" customHeight="1" x14ac:dyDescent="0.2">
      <c r="A12" s="32">
        <v>7</v>
      </c>
      <c r="B12" s="33" t="s">
        <v>21</v>
      </c>
      <c r="C12" s="34">
        <v>5.68</v>
      </c>
      <c r="D12" s="34">
        <v>5.18</v>
      </c>
      <c r="E12" s="34">
        <v>5.12</v>
      </c>
      <c r="F12" s="35">
        <v>4.84</v>
      </c>
      <c r="G12" s="34">
        <f t="shared" si="0"/>
        <v>5.4701627486437605</v>
      </c>
      <c r="H12" s="36">
        <v>6630</v>
      </c>
      <c r="I12" s="34">
        <v>88.48</v>
      </c>
      <c r="J12" s="61"/>
    </row>
    <row r="13" spans="1:253" s="37" customFormat="1" ht="15.75" customHeight="1" x14ac:dyDescent="0.2">
      <c r="A13" s="32">
        <v>8</v>
      </c>
      <c r="B13" s="33" t="s">
        <v>22</v>
      </c>
      <c r="C13" s="34">
        <v>0.78</v>
      </c>
      <c r="D13" s="34">
        <v>1.45</v>
      </c>
      <c r="E13" s="34">
        <v>1.76</v>
      </c>
      <c r="F13" s="35">
        <v>1.81</v>
      </c>
      <c r="G13" s="34">
        <f t="shared" si="0"/>
        <v>17.504835589941976</v>
      </c>
      <c r="H13" s="36">
        <v>827</v>
      </c>
      <c r="I13" s="34">
        <v>10.34</v>
      </c>
      <c r="J13" s="61"/>
    </row>
    <row r="14" spans="1:253" s="37" customFormat="1" ht="15.75" customHeight="1" x14ac:dyDescent="0.2">
      <c r="A14" s="32">
        <v>9</v>
      </c>
      <c r="B14" s="33" t="s">
        <v>23</v>
      </c>
      <c r="C14" s="34">
        <v>100.12</v>
      </c>
      <c r="D14" s="34">
        <v>133.9</v>
      </c>
      <c r="E14" s="34">
        <v>119.7</v>
      </c>
      <c r="F14" s="35">
        <v>112.72</v>
      </c>
      <c r="G14" s="34">
        <f t="shared" si="0"/>
        <v>23.061028253442174</v>
      </c>
      <c r="H14" s="36">
        <v>26484</v>
      </c>
      <c r="I14" s="34">
        <v>488.79</v>
      </c>
      <c r="J14" s="61"/>
    </row>
    <row r="15" spans="1:253" s="37" customFormat="1" ht="15.75" customHeight="1" x14ac:dyDescent="0.2">
      <c r="A15" s="32">
        <v>10</v>
      </c>
      <c r="B15" s="33" t="s">
        <v>24</v>
      </c>
      <c r="C15" s="34">
        <v>57.47</v>
      </c>
      <c r="D15" s="34">
        <v>63.83</v>
      </c>
      <c r="E15" s="34">
        <v>61.55</v>
      </c>
      <c r="F15" s="35">
        <v>67.2</v>
      </c>
      <c r="G15" s="34">
        <f t="shared" si="0"/>
        <v>11.773775317121032</v>
      </c>
      <c r="H15" s="36">
        <v>45214</v>
      </c>
      <c r="I15" s="34">
        <v>570.76</v>
      </c>
      <c r="J15" s="61"/>
    </row>
    <row r="16" spans="1:253" s="37" customFormat="1" ht="15.75" customHeight="1" x14ac:dyDescent="0.2">
      <c r="A16" s="32">
        <v>11</v>
      </c>
      <c r="B16" s="33" t="s">
        <v>25</v>
      </c>
      <c r="C16" s="34">
        <v>0.93</v>
      </c>
      <c r="D16" s="34">
        <v>3.28</v>
      </c>
      <c r="E16" s="34">
        <v>19.3</v>
      </c>
      <c r="F16" s="35">
        <v>20.440000000000001</v>
      </c>
      <c r="G16" s="34">
        <f t="shared" si="0"/>
        <v>19.526175009552922</v>
      </c>
      <c r="H16" s="36">
        <v>7411</v>
      </c>
      <c r="I16" s="34">
        <v>104.68</v>
      </c>
      <c r="J16" s="61"/>
    </row>
    <row r="17" spans="1:10" s="37" customFormat="1" ht="15.75" customHeight="1" x14ac:dyDescent="0.2">
      <c r="A17" s="32">
        <v>12</v>
      </c>
      <c r="B17" s="33" t="s">
        <v>26</v>
      </c>
      <c r="C17" s="34">
        <v>17.579999999999998</v>
      </c>
      <c r="D17" s="34">
        <v>48.53</v>
      </c>
      <c r="E17" s="34">
        <v>52.89</v>
      </c>
      <c r="F17" s="35">
        <v>56.22</v>
      </c>
      <c r="G17" s="34">
        <f t="shared" si="0"/>
        <v>18.834801835907399</v>
      </c>
      <c r="H17" s="36">
        <v>20278</v>
      </c>
      <c r="I17" s="34">
        <v>298.49</v>
      </c>
      <c r="J17" s="61"/>
    </row>
    <row r="18" spans="1:10" s="41" customFormat="1" ht="15.75" customHeight="1" x14ac:dyDescent="0.25">
      <c r="A18" s="54" t="s">
        <v>27</v>
      </c>
      <c r="B18" s="55"/>
      <c r="C18" s="38">
        <f>SUM(C6:C17)</f>
        <v>309.41999999999996</v>
      </c>
      <c r="D18" s="38">
        <f>SUM(D6:D17)</f>
        <v>489.88</v>
      </c>
      <c r="E18" s="38">
        <f>SUM(E6:E17)</f>
        <v>565.4799999999999</v>
      </c>
      <c r="F18" s="39">
        <f>SUM(F6:F17)</f>
        <v>507.87</v>
      </c>
      <c r="G18" s="38">
        <f t="shared" si="0"/>
        <v>16.702953364467536</v>
      </c>
      <c r="H18" s="40">
        <f>SUM(H6:H17)</f>
        <v>172612</v>
      </c>
      <c r="I18" s="38">
        <f>SUM(I6:I17)</f>
        <v>3040.6000000000004</v>
      </c>
      <c r="J18" s="62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5.53</v>
      </c>
      <c r="E19" s="34">
        <v>8.85</v>
      </c>
      <c r="F19" s="35">
        <v>3.47</v>
      </c>
      <c r="G19" s="34">
        <f t="shared" si="0"/>
        <v>2.0239136774569846</v>
      </c>
      <c r="H19" s="36">
        <v>51817</v>
      </c>
      <c r="I19" s="34">
        <v>171.45</v>
      </c>
      <c r="J19" s="61"/>
    </row>
    <row r="20" spans="1:10" s="37" customFormat="1" ht="15.75" customHeight="1" x14ac:dyDescent="0.2">
      <c r="A20" s="32">
        <v>14</v>
      </c>
      <c r="B20" s="33" t="s">
        <v>29</v>
      </c>
      <c r="C20" s="34">
        <v>4.29</v>
      </c>
      <c r="D20" s="34">
        <v>14.74</v>
      </c>
      <c r="E20" s="34">
        <v>4.03</v>
      </c>
      <c r="F20" s="35">
        <v>32.26</v>
      </c>
      <c r="G20" s="34">
        <f t="shared" si="0"/>
        <v>4.5992415385931391</v>
      </c>
      <c r="H20" s="36">
        <v>205866</v>
      </c>
      <c r="I20" s="34">
        <v>701.42</v>
      </c>
      <c r="J20" s="61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f t="shared" si="0"/>
        <v>0</v>
      </c>
      <c r="H21" s="36">
        <v>1</v>
      </c>
      <c r="I21" s="34">
        <v>0.05</v>
      </c>
      <c r="J21" s="61"/>
    </row>
    <row r="22" spans="1:10" s="37" customFormat="1" ht="15.75" customHeight="1" x14ac:dyDescent="0.2">
      <c r="A22" s="32">
        <v>16</v>
      </c>
      <c r="B22" s="33" t="s">
        <v>31</v>
      </c>
      <c r="C22" s="34">
        <v>1.97</v>
      </c>
      <c r="D22" s="34">
        <v>3.15</v>
      </c>
      <c r="E22" s="34">
        <v>0</v>
      </c>
      <c r="F22" s="35">
        <v>2.52</v>
      </c>
      <c r="G22" s="34">
        <f t="shared" si="0"/>
        <v>12.68243583291394</v>
      </c>
      <c r="H22" s="36">
        <v>2789</v>
      </c>
      <c r="I22" s="34">
        <v>19.87</v>
      </c>
      <c r="J22" s="61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0.14000000000000001</v>
      </c>
      <c r="E23" s="34">
        <v>0.12</v>
      </c>
      <c r="F23" s="35">
        <v>0.32</v>
      </c>
      <c r="G23" s="34">
        <f t="shared" si="0"/>
        <v>5.4237288135593218</v>
      </c>
      <c r="H23" s="36">
        <v>1462</v>
      </c>
      <c r="I23" s="34">
        <v>5.9</v>
      </c>
      <c r="J23" s="61"/>
    </row>
    <row r="24" spans="1:10" s="37" customFormat="1" ht="15.75" customHeight="1" x14ac:dyDescent="0.2">
      <c r="A24" s="32">
        <v>18</v>
      </c>
      <c r="B24" s="33" t="s">
        <v>33</v>
      </c>
      <c r="C24" s="34">
        <v>10</v>
      </c>
      <c r="D24" s="34">
        <v>14.35</v>
      </c>
      <c r="E24" s="34">
        <v>30.46</v>
      </c>
      <c r="F24" s="35">
        <v>27.68</v>
      </c>
      <c r="G24" s="34">
        <f t="shared" si="0"/>
        <v>13.57128848793881</v>
      </c>
      <c r="H24" s="36">
        <v>58721</v>
      </c>
      <c r="I24" s="34">
        <v>203.96</v>
      </c>
      <c r="J24" s="61"/>
    </row>
    <row r="25" spans="1:10" s="37" customFormat="1" ht="15.75" customHeight="1" x14ac:dyDescent="0.2">
      <c r="A25" s="32">
        <v>19</v>
      </c>
      <c r="B25" s="33" t="s">
        <v>34</v>
      </c>
      <c r="C25" s="34">
        <v>2.79</v>
      </c>
      <c r="D25" s="34">
        <v>0.36</v>
      </c>
      <c r="E25" s="34">
        <v>0.38</v>
      </c>
      <c r="F25" s="35">
        <v>4.67</v>
      </c>
      <c r="G25" s="34">
        <f t="shared" si="0"/>
        <v>6.2887153245354153</v>
      </c>
      <c r="H25" s="36">
        <v>9108</v>
      </c>
      <c r="I25" s="34">
        <v>74.260000000000005</v>
      </c>
      <c r="J25" s="61"/>
    </row>
    <row r="26" spans="1:10" s="37" customFormat="1" ht="15.75" customHeight="1" x14ac:dyDescent="0.2">
      <c r="A26" s="32">
        <v>20</v>
      </c>
      <c r="B26" s="33" t="s">
        <v>35</v>
      </c>
      <c r="C26" s="34">
        <v>7.6</v>
      </c>
      <c r="D26" s="34">
        <v>8.91</v>
      </c>
      <c r="E26" s="34">
        <v>10.87</v>
      </c>
      <c r="F26" s="35">
        <v>11.95</v>
      </c>
      <c r="G26" s="34">
        <f t="shared" si="0"/>
        <v>10.387691237830317</v>
      </c>
      <c r="H26" s="36">
        <v>4551</v>
      </c>
      <c r="I26" s="34">
        <v>115.04</v>
      </c>
      <c r="J26" s="61"/>
    </row>
    <row r="27" spans="1:10" s="37" customFormat="1" ht="15.75" customHeight="1" x14ac:dyDescent="0.2">
      <c r="A27" s="32">
        <v>21</v>
      </c>
      <c r="B27" s="33" t="s">
        <v>36</v>
      </c>
      <c r="C27" s="34">
        <v>27.34</v>
      </c>
      <c r="D27" s="34">
        <v>0</v>
      </c>
      <c r="E27" s="34">
        <v>0.66</v>
      </c>
      <c r="F27" s="35">
        <v>0.02</v>
      </c>
      <c r="G27" s="34">
        <f t="shared" si="0"/>
        <v>1.1745360582569885E-2</v>
      </c>
      <c r="H27" s="36">
        <v>18132</v>
      </c>
      <c r="I27" s="34">
        <v>170.28</v>
      </c>
      <c r="J27" s="61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16.48</v>
      </c>
      <c r="E28" s="34">
        <v>23.69</v>
      </c>
      <c r="F28" s="35">
        <v>24.5</v>
      </c>
      <c r="G28" s="34">
        <f t="shared" si="0"/>
        <v>3.9271631455775333</v>
      </c>
      <c r="H28" s="36">
        <v>213868</v>
      </c>
      <c r="I28" s="34">
        <v>623.86</v>
      </c>
      <c r="J28" s="61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0.01</v>
      </c>
      <c r="E29" s="34">
        <v>0.01</v>
      </c>
      <c r="F29" s="35">
        <v>0.02</v>
      </c>
      <c r="G29" s="34">
        <f t="shared" si="0"/>
        <v>0.85470085470085477</v>
      </c>
      <c r="H29" s="36">
        <v>108</v>
      </c>
      <c r="I29" s="34">
        <v>2.34</v>
      </c>
      <c r="J29" s="61"/>
    </row>
    <row r="30" spans="1:10" s="37" customFormat="1" ht="15.75" customHeight="1" x14ac:dyDescent="0.2">
      <c r="A30" s="32">
        <v>24</v>
      </c>
      <c r="B30" s="33" t="s">
        <v>39</v>
      </c>
      <c r="C30" s="34">
        <v>0.27</v>
      </c>
      <c r="D30" s="34">
        <v>0.28999999999999998</v>
      </c>
      <c r="E30" s="34">
        <v>0.27</v>
      </c>
      <c r="F30" s="35">
        <v>0.27</v>
      </c>
      <c r="G30" s="34">
        <f t="shared" si="0"/>
        <v>19.852941176470587</v>
      </c>
      <c r="H30" s="36">
        <v>86</v>
      </c>
      <c r="I30" s="34">
        <v>1.36</v>
      </c>
      <c r="J30" s="61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0.03</v>
      </c>
      <c r="E31" s="34">
        <v>0</v>
      </c>
      <c r="F31" s="35">
        <v>0</v>
      </c>
      <c r="G31" s="34">
        <f t="shared" si="0"/>
        <v>0</v>
      </c>
      <c r="H31" s="36">
        <v>0</v>
      </c>
      <c r="I31" s="34">
        <v>0</v>
      </c>
      <c r="J31" s="61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0.05</v>
      </c>
      <c r="E32" s="34">
        <v>0.02</v>
      </c>
      <c r="F32" s="35">
        <v>0.02</v>
      </c>
      <c r="G32" s="34">
        <f t="shared" si="0"/>
        <v>2.5316455696202533</v>
      </c>
      <c r="H32" s="36">
        <v>148</v>
      </c>
      <c r="I32" s="34">
        <v>0.79</v>
      </c>
      <c r="J32" s="61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0.04</v>
      </c>
      <c r="E33" s="34">
        <v>0</v>
      </c>
      <c r="F33" s="35">
        <v>0</v>
      </c>
      <c r="G33" s="34">
        <f t="shared" si="0"/>
        <v>0</v>
      </c>
      <c r="H33" s="36">
        <v>0</v>
      </c>
      <c r="I33" s="34">
        <v>0</v>
      </c>
      <c r="J33" s="61"/>
    </row>
    <row r="34" spans="1:10" s="37" customFormat="1" ht="15.75" customHeight="1" x14ac:dyDescent="0.2">
      <c r="A34" s="32">
        <v>28</v>
      </c>
      <c r="B34" s="33" t="s">
        <v>43</v>
      </c>
      <c r="C34" s="34">
        <v>0.37</v>
      </c>
      <c r="D34" s="34">
        <v>0.37</v>
      </c>
      <c r="E34" s="34">
        <v>0.1</v>
      </c>
      <c r="F34" s="35">
        <v>0.06</v>
      </c>
      <c r="G34" s="34">
        <f t="shared" si="0"/>
        <v>37.5</v>
      </c>
      <c r="H34" s="36">
        <v>16</v>
      </c>
      <c r="I34" s="34">
        <v>0.16</v>
      </c>
      <c r="J34" s="61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0.11</v>
      </c>
      <c r="F35" s="35">
        <v>0</v>
      </c>
      <c r="G35" s="34">
        <f t="shared" si="0"/>
        <v>0</v>
      </c>
      <c r="H35" s="36">
        <v>28</v>
      </c>
      <c r="I35" s="34">
        <v>1.2</v>
      </c>
      <c r="J35" s="61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f t="shared" si="0"/>
        <v>0</v>
      </c>
      <c r="H36" s="36">
        <v>7</v>
      </c>
      <c r="I36" s="34">
        <v>0.09</v>
      </c>
      <c r="J36" s="61"/>
    </row>
    <row r="37" spans="1:10" s="37" customFormat="1" ht="15.75" customHeight="1" x14ac:dyDescent="0.2">
      <c r="A37" s="32">
        <v>31</v>
      </c>
      <c r="B37" s="33" t="s">
        <v>46</v>
      </c>
      <c r="C37" s="34">
        <v>0.34</v>
      </c>
      <c r="D37" s="34">
        <v>0.49</v>
      </c>
      <c r="E37" s="34">
        <v>0.11</v>
      </c>
      <c r="F37" s="35">
        <v>0.32</v>
      </c>
      <c r="G37" s="34">
        <f t="shared" si="0"/>
        <v>1.7269293038316245</v>
      </c>
      <c r="H37" s="36">
        <v>8506</v>
      </c>
      <c r="I37" s="34">
        <v>18.53</v>
      </c>
      <c r="J37" s="61"/>
    </row>
    <row r="38" spans="1:10" s="41" customFormat="1" ht="15.75" customHeight="1" x14ac:dyDescent="0.25">
      <c r="A38" s="54" t="s">
        <v>47</v>
      </c>
      <c r="B38" s="55"/>
      <c r="C38" s="38">
        <f>SUM(C19:C37)</f>
        <v>54.97</v>
      </c>
      <c r="D38" s="38">
        <f>SUM(D19:D37)</f>
        <v>64.94</v>
      </c>
      <c r="E38" s="38">
        <f>SUM(E19:E37)</f>
        <v>79.679999999999993</v>
      </c>
      <c r="F38" s="39">
        <f>SUM(F19:F37)</f>
        <v>108.07999999999998</v>
      </c>
      <c r="G38" s="38">
        <f t="shared" si="0"/>
        <v>5.1209157759078154</v>
      </c>
      <c r="H38" s="40">
        <f>SUM(H19:H37)</f>
        <v>575214</v>
      </c>
      <c r="I38" s="38">
        <f>SUM(I19:I37)</f>
        <v>2110.56</v>
      </c>
      <c r="J38" s="62"/>
    </row>
    <row r="39" spans="1:10" s="37" customFormat="1" ht="15.75" customHeight="1" x14ac:dyDescent="0.2">
      <c r="A39" s="32">
        <v>32</v>
      </c>
      <c r="B39" s="33" t="s">
        <v>48</v>
      </c>
      <c r="C39" s="34">
        <v>0.09</v>
      </c>
      <c r="D39" s="34">
        <v>0.16</v>
      </c>
      <c r="E39" s="34">
        <v>0.14000000000000001</v>
      </c>
      <c r="F39" s="35">
        <v>0.14000000000000001</v>
      </c>
      <c r="G39" s="34">
        <f t="shared" si="0"/>
        <v>70</v>
      </c>
      <c r="H39" s="36">
        <v>37</v>
      </c>
      <c r="I39" s="34">
        <v>0.2</v>
      </c>
      <c r="J39" s="61"/>
    </row>
    <row r="40" spans="1:10" s="41" customFormat="1" ht="15.75" customHeight="1" x14ac:dyDescent="0.25">
      <c r="A40" s="54" t="s">
        <v>49</v>
      </c>
      <c r="B40" s="55"/>
      <c r="C40" s="38">
        <f>SUM(C39:C39)</f>
        <v>0.09</v>
      </c>
      <c r="D40" s="38">
        <f>SUM(D39:D39)</f>
        <v>0.16</v>
      </c>
      <c r="E40" s="38">
        <f>SUM(E39:E39)</f>
        <v>0.14000000000000001</v>
      </c>
      <c r="F40" s="39">
        <f>SUM(F39:F39)</f>
        <v>0.14000000000000001</v>
      </c>
      <c r="G40" s="38">
        <f t="shared" si="0"/>
        <v>70</v>
      </c>
      <c r="H40" s="40">
        <f>SUM(H39:H39)</f>
        <v>37</v>
      </c>
      <c r="I40" s="38">
        <f>SUM(I39:I39)</f>
        <v>0.2</v>
      </c>
      <c r="J40" s="62"/>
    </row>
    <row r="41" spans="1:10" s="37" customFormat="1" ht="15.75" customHeight="1" x14ac:dyDescent="0.2">
      <c r="A41" s="32">
        <v>33</v>
      </c>
      <c r="B41" s="33" t="s">
        <v>50</v>
      </c>
      <c r="C41" s="34">
        <v>39.53</v>
      </c>
      <c r="D41" s="34">
        <v>40.14</v>
      </c>
      <c r="E41" s="34">
        <v>51.16</v>
      </c>
      <c r="F41" s="35">
        <v>79.63</v>
      </c>
      <c r="G41" s="34">
        <f t="shared" si="0"/>
        <v>7.684735719593518</v>
      </c>
      <c r="H41" s="36">
        <v>100239</v>
      </c>
      <c r="I41" s="34">
        <v>1036.21</v>
      </c>
      <c r="J41" s="61"/>
    </row>
    <row r="42" spans="1:10" s="41" customFormat="1" ht="15.75" customHeight="1" x14ac:dyDescent="0.25">
      <c r="A42" s="54" t="s">
        <v>51</v>
      </c>
      <c r="B42" s="55"/>
      <c r="C42" s="38">
        <f>SUM(C41:C41)</f>
        <v>39.53</v>
      </c>
      <c r="D42" s="38">
        <f>SUM(D41:D41)</f>
        <v>40.14</v>
      </c>
      <c r="E42" s="38">
        <f>SUM(E41:E41)</f>
        <v>51.16</v>
      </c>
      <c r="F42" s="39">
        <f>SUM(F41:F41)</f>
        <v>79.63</v>
      </c>
      <c r="G42" s="38">
        <f t="shared" si="0"/>
        <v>7.684735719593518</v>
      </c>
      <c r="H42" s="40">
        <f>SUM(H41:H41)</f>
        <v>100239</v>
      </c>
      <c r="I42" s="38">
        <f>SUM(I41:I41)</f>
        <v>1036.21</v>
      </c>
      <c r="J42" s="62"/>
    </row>
    <row r="43" spans="1:10" s="37" customFormat="1" ht="15.75" customHeight="1" x14ac:dyDescent="0.2">
      <c r="A43" s="32">
        <v>34</v>
      </c>
      <c r="B43" s="33" t="s">
        <v>52</v>
      </c>
      <c r="C43" s="34">
        <v>5.67</v>
      </c>
      <c r="D43" s="34">
        <v>4</v>
      </c>
      <c r="E43" s="34">
        <v>4.88</v>
      </c>
      <c r="F43" s="35">
        <v>6.19</v>
      </c>
      <c r="G43" s="34">
        <f t="shared" si="0"/>
        <v>2.9130782625064708</v>
      </c>
      <c r="H43" s="36">
        <v>6593</v>
      </c>
      <c r="I43" s="34">
        <v>212.49</v>
      </c>
      <c r="J43" s="61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2.21</v>
      </c>
      <c r="E44" s="34">
        <v>1.55</v>
      </c>
      <c r="F44" s="35">
        <v>2.2799999999999998</v>
      </c>
      <c r="G44" s="34">
        <f t="shared" si="0"/>
        <v>3.7334206648108723</v>
      </c>
      <c r="H44" s="36">
        <v>21938</v>
      </c>
      <c r="I44" s="34">
        <v>61.07</v>
      </c>
      <c r="J44" s="61"/>
    </row>
    <row r="45" spans="1:10" s="37" customFormat="1" ht="15.75" customHeight="1" x14ac:dyDescent="0.2">
      <c r="A45" s="32">
        <v>36</v>
      </c>
      <c r="B45" s="33" t="s">
        <v>54</v>
      </c>
      <c r="C45" s="34">
        <v>25.49</v>
      </c>
      <c r="D45" s="34">
        <v>45.63</v>
      </c>
      <c r="E45" s="34">
        <v>42.19</v>
      </c>
      <c r="F45" s="35">
        <v>12.04</v>
      </c>
      <c r="G45" s="34">
        <f t="shared" si="0"/>
        <v>5.0210600942491341</v>
      </c>
      <c r="H45" s="36">
        <v>68599</v>
      </c>
      <c r="I45" s="34">
        <v>239.79</v>
      </c>
      <c r="J45" s="61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f t="shared" si="0"/>
        <v>0</v>
      </c>
      <c r="H46" s="36">
        <v>0</v>
      </c>
      <c r="I46" s="34">
        <v>0</v>
      </c>
      <c r="J46" s="61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0.85</v>
      </c>
      <c r="E47" s="34">
        <v>1.89</v>
      </c>
      <c r="F47" s="35">
        <v>0.92</v>
      </c>
      <c r="G47" s="34">
        <f t="shared" si="0"/>
        <v>13.649851632047477</v>
      </c>
      <c r="H47" s="36">
        <v>3221</v>
      </c>
      <c r="I47" s="34">
        <v>6.74</v>
      </c>
      <c r="J47" s="61"/>
    </row>
    <row r="48" spans="1:10" s="37" customFormat="1" ht="15.75" customHeight="1" x14ac:dyDescent="0.2">
      <c r="A48" s="32">
        <v>39</v>
      </c>
      <c r="B48" s="33" t="s">
        <v>57</v>
      </c>
      <c r="C48" s="34">
        <v>0.06</v>
      </c>
      <c r="D48" s="34">
        <v>0.21</v>
      </c>
      <c r="E48" s="34">
        <v>0.43</v>
      </c>
      <c r="F48" s="35">
        <v>1.0900000000000001</v>
      </c>
      <c r="G48" s="34">
        <f t="shared" si="0"/>
        <v>3.4395708425370777</v>
      </c>
      <c r="H48" s="36">
        <v>10730</v>
      </c>
      <c r="I48" s="34">
        <v>31.69</v>
      </c>
      <c r="J48" s="61"/>
    </row>
    <row r="49" spans="1:10" s="37" customFormat="1" ht="15.75" customHeight="1" x14ac:dyDescent="0.2">
      <c r="A49" s="32">
        <v>40</v>
      </c>
      <c r="B49" s="33" t="s">
        <v>58</v>
      </c>
      <c r="C49" s="34">
        <v>6.93</v>
      </c>
      <c r="D49" s="34">
        <v>5.92</v>
      </c>
      <c r="E49" s="34">
        <v>0</v>
      </c>
      <c r="F49" s="35">
        <v>0</v>
      </c>
      <c r="G49" s="34">
        <f t="shared" si="0"/>
        <v>0</v>
      </c>
      <c r="H49" s="36">
        <v>20512</v>
      </c>
      <c r="I49" s="34">
        <v>87.41</v>
      </c>
      <c r="J49" s="61"/>
    </row>
    <row r="50" spans="1:10" s="37" customFormat="1" ht="15.75" customHeight="1" x14ac:dyDescent="0.2">
      <c r="A50" s="32">
        <v>41</v>
      </c>
      <c r="B50" s="33" t="s">
        <v>59</v>
      </c>
      <c r="C50" s="34">
        <v>0.4</v>
      </c>
      <c r="D50" s="34">
        <v>1.81</v>
      </c>
      <c r="E50" s="34">
        <v>2.66</v>
      </c>
      <c r="F50" s="35">
        <v>3.07</v>
      </c>
      <c r="G50" s="34">
        <f t="shared" si="0"/>
        <v>6.4252825449979065</v>
      </c>
      <c r="H50" s="36">
        <v>14915</v>
      </c>
      <c r="I50" s="34">
        <v>47.78</v>
      </c>
      <c r="J50" s="61"/>
    </row>
    <row r="51" spans="1:10" s="41" customFormat="1" ht="15.75" customHeight="1" x14ac:dyDescent="0.25">
      <c r="A51" s="54" t="s">
        <v>60</v>
      </c>
      <c r="B51" s="55"/>
      <c r="C51" s="38">
        <f>SUM(C43:C50)</f>
        <v>38.54999999999999</v>
      </c>
      <c r="D51" s="38">
        <f>SUM(D43:D50)</f>
        <v>60.63000000000001</v>
      </c>
      <c r="E51" s="38">
        <f>SUM(E43:E50)</f>
        <v>53.599999999999994</v>
      </c>
      <c r="F51" s="39">
        <f>SUM(F43:F50)</f>
        <v>25.59</v>
      </c>
      <c r="G51" s="38">
        <f t="shared" si="0"/>
        <v>3.7250534957858421</v>
      </c>
      <c r="H51" s="40">
        <f>SUM(H43:H50)</f>
        <v>146508</v>
      </c>
      <c r="I51" s="38">
        <f>SUM(I43:I50)</f>
        <v>686.97</v>
      </c>
      <c r="J51" s="62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f t="shared" si="0"/>
        <v>0</v>
      </c>
      <c r="H52" s="36">
        <v>0</v>
      </c>
      <c r="I52" s="34">
        <v>0</v>
      </c>
      <c r="J52" s="61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f t="shared" si="0"/>
        <v>0</v>
      </c>
      <c r="H53" s="36">
        <v>0</v>
      </c>
      <c r="I53" s="34">
        <v>0</v>
      </c>
      <c r="J53" s="61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f t="shared" si="0"/>
        <v>0</v>
      </c>
      <c r="H54" s="36">
        <v>0</v>
      </c>
      <c r="I54" s="34">
        <v>0</v>
      </c>
      <c r="J54" s="61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f t="shared" si="0"/>
        <v>0</v>
      </c>
      <c r="H55" s="36">
        <v>0</v>
      </c>
      <c r="I55" s="34">
        <v>0</v>
      </c>
      <c r="J55" s="61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f t="shared" si="0"/>
        <v>0</v>
      </c>
      <c r="H56" s="36">
        <v>0</v>
      </c>
      <c r="I56" s="34">
        <v>0</v>
      </c>
      <c r="J56" s="61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f t="shared" si="0"/>
        <v>0</v>
      </c>
      <c r="H57" s="36">
        <v>0</v>
      </c>
      <c r="I57" s="34">
        <v>0</v>
      </c>
      <c r="J57" s="61"/>
    </row>
    <row r="58" spans="1:10" s="41" customFormat="1" ht="15.75" customHeight="1" x14ac:dyDescent="0.25">
      <c r="A58" s="54" t="s">
        <v>67</v>
      </c>
      <c r="B58" s="55"/>
      <c r="C58" s="38">
        <f>SUM(C52:C57)</f>
        <v>0</v>
      </c>
      <c r="D58" s="38">
        <f>SUM(D52:D57)</f>
        <v>0</v>
      </c>
      <c r="E58" s="38">
        <f>SUM(E52:E57)</f>
        <v>0</v>
      </c>
      <c r="F58" s="39">
        <f>SUM(F52:F57)</f>
        <v>0</v>
      </c>
      <c r="G58" s="38">
        <f t="shared" si="0"/>
        <v>0</v>
      </c>
      <c r="H58" s="40">
        <f>SUM(H52:H57)</f>
        <v>0</v>
      </c>
      <c r="I58" s="38">
        <f>SUM(I52:I57)</f>
        <v>0</v>
      </c>
      <c r="J58" s="62"/>
    </row>
    <row r="59" spans="1:10" s="41" customFormat="1" ht="15.75" customHeight="1" x14ac:dyDescent="0.25">
      <c r="A59" s="54" t="s">
        <v>68</v>
      </c>
      <c r="B59" s="55"/>
      <c r="C59" s="38">
        <f>SUM(C18+C38+C40+C42+C51+C58)</f>
        <v>442.56</v>
      </c>
      <c r="D59" s="38">
        <f>SUM(D18+D38+D40+D42+D51+D58)</f>
        <v>655.74999999999989</v>
      </c>
      <c r="E59" s="38">
        <f>SUM(E18+E38+E40+E42+E51+E58)</f>
        <v>750.05999999999983</v>
      </c>
      <c r="F59" s="39">
        <f>SUM(F18+F38+F40+F42+F51+F58)</f>
        <v>721.31000000000006</v>
      </c>
      <c r="G59" s="38">
        <f t="shared" si="0"/>
        <v>10.49248386073832</v>
      </c>
      <c r="H59" s="40">
        <f>SUM(H18+H38+H40+H42+H51+H58)</f>
        <v>994610</v>
      </c>
      <c r="I59" s="38">
        <f>SUM(I18+I38+I40+I42+I51+I58)</f>
        <v>6874.54</v>
      </c>
    </row>
    <row r="60" spans="1:10" s="37" customFormat="1" ht="15.75" customHeight="1" x14ac:dyDescent="0.2">
      <c r="C60" s="43"/>
      <c r="D60" s="43"/>
      <c r="E60" s="43"/>
      <c r="F60" s="44"/>
      <c r="G60" s="43"/>
      <c r="H60" s="45"/>
      <c r="I60" s="43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9"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  <mergeCell ref="E4:E5"/>
    <mergeCell ref="A59:B59"/>
    <mergeCell ref="B3:B5"/>
    <mergeCell ref="A3:A5"/>
    <mergeCell ref="C4:C5"/>
    <mergeCell ref="D4:D5"/>
  </mergeCells>
  <printOptions horizontalCentered="1" verticalCentered="1"/>
  <pageMargins left="0.19685039370078741" right="0.19685039370078741" top="0.35433070866141736" bottom="0.19685039370078741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31" zoomScaleNormal="100" zoomScaleSheetLayoutView="100" workbookViewId="0">
      <selection activeCell="C1" sqref="C1:I1"/>
    </sheetView>
  </sheetViews>
  <sheetFormatPr defaultRowHeight="12.75" x14ac:dyDescent="0.2"/>
  <cols>
    <col min="1" max="1" width="5.7109375" style="2" customWidth="1"/>
    <col min="2" max="2" width="35.85546875" style="2" customWidth="1"/>
    <col min="3" max="5" width="14" style="7" customWidth="1"/>
    <col min="6" max="6" width="14" style="8" customWidth="1"/>
    <col min="7" max="7" width="14" style="7" customWidth="1"/>
    <col min="8" max="8" width="14" style="24" customWidth="1"/>
    <col min="9" max="9" width="14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5" customFormat="1" ht="23.25" customHeight="1" x14ac:dyDescent="0.25">
      <c r="A1" s="27" t="s">
        <v>81</v>
      </c>
      <c r="B1" s="27"/>
      <c r="C1" s="72" t="s">
        <v>82</v>
      </c>
      <c r="D1" s="70"/>
      <c r="E1" s="70"/>
      <c r="F1" s="70"/>
      <c r="G1" s="70"/>
      <c r="H1" s="70"/>
      <c r="I1" s="70"/>
    </row>
    <row r="2" spans="1:253" s="4" customFormat="1" ht="18.75" customHeight="1" x14ac:dyDescent="0.25">
      <c r="A2" s="67" t="str">
        <f>T11Q!A2</f>
        <v xml:space="preserve"> DATA FOR THE YEAR ENDED  SEPT. 2023</v>
      </c>
      <c r="B2" s="67"/>
      <c r="C2" s="67"/>
      <c r="D2" s="67"/>
      <c r="E2" s="67"/>
      <c r="F2" s="67"/>
      <c r="G2" s="67"/>
      <c r="H2" s="68" t="s">
        <v>95</v>
      </c>
      <c r="I2" s="68"/>
      <c r="J2" s="60" t="s">
        <v>83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3.25" customHeight="1" x14ac:dyDescent="0.25">
      <c r="A3" s="56" t="s">
        <v>3</v>
      </c>
      <c r="B3" s="56" t="s">
        <v>4</v>
      </c>
      <c r="C3" s="69" t="s">
        <v>106</v>
      </c>
      <c r="D3" s="69"/>
      <c r="E3" s="69"/>
      <c r="F3" s="69"/>
      <c r="G3" s="69"/>
      <c r="H3" s="63" t="s">
        <v>5</v>
      </c>
      <c r="I3" s="64"/>
      <c r="J3" s="6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56"/>
      <c r="B4" s="56"/>
      <c r="C4" s="58" t="str">
        <f>T11Q!C4</f>
        <v>As on 31.3.2021</v>
      </c>
      <c r="D4" s="58" t="str">
        <f>T11Q!D4</f>
        <v>As on 31.3.2022</v>
      </c>
      <c r="E4" s="58" t="str">
        <f>T11Q!E4</f>
        <v>As on 31.3.2023</v>
      </c>
      <c r="F4" s="63" t="s">
        <v>10</v>
      </c>
      <c r="G4" s="63"/>
      <c r="H4" s="64"/>
      <c r="I4" s="64"/>
      <c r="J4" s="60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4" customHeight="1" x14ac:dyDescent="0.25">
      <c r="A5" s="56"/>
      <c r="B5" s="56"/>
      <c r="C5" s="59"/>
      <c r="D5" s="59"/>
      <c r="E5" s="59"/>
      <c r="F5" s="26" t="s">
        <v>11</v>
      </c>
      <c r="G5" s="26" t="s">
        <v>73</v>
      </c>
      <c r="H5" s="29" t="s">
        <v>13</v>
      </c>
      <c r="I5" s="30" t="s">
        <v>14</v>
      </c>
      <c r="J5" s="60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6.08</v>
      </c>
      <c r="D6" s="34">
        <v>6.26</v>
      </c>
      <c r="E6" s="34">
        <v>6.15</v>
      </c>
      <c r="F6" s="35">
        <v>5.94</v>
      </c>
      <c r="G6" s="34">
        <f>IFERROR(F6/I6*100,0)</f>
        <v>45.622119815668206</v>
      </c>
      <c r="H6" s="36">
        <v>5225</v>
      </c>
      <c r="I6" s="34">
        <v>13.02</v>
      </c>
      <c r="J6" s="61"/>
    </row>
    <row r="7" spans="1:253" s="37" customFormat="1" ht="15.75" customHeight="1" x14ac:dyDescent="0.2">
      <c r="A7" s="32">
        <v>2</v>
      </c>
      <c r="B7" s="33" t="s">
        <v>16</v>
      </c>
      <c r="C7" s="34">
        <v>2.78</v>
      </c>
      <c r="D7" s="34">
        <v>3.86</v>
      </c>
      <c r="E7" s="34">
        <v>4.46</v>
      </c>
      <c r="F7" s="35">
        <v>0.16</v>
      </c>
      <c r="G7" s="34">
        <f t="shared" ref="G7:G59" si="0">IFERROR(F7/I7*100,0)</f>
        <v>12.598425196850393</v>
      </c>
      <c r="H7" s="36">
        <v>628</v>
      </c>
      <c r="I7" s="34">
        <v>1.27</v>
      </c>
      <c r="J7" s="61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0.02</v>
      </c>
      <c r="E8" s="34">
        <v>0.82</v>
      </c>
      <c r="F8" s="35">
        <v>0.81</v>
      </c>
      <c r="G8" s="34">
        <f t="shared" si="0"/>
        <v>42.40837696335079</v>
      </c>
      <c r="H8" s="36">
        <v>920</v>
      </c>
      <c r="I8" s="34">
        <v>1.91</v>
      </c>
      <c r="J8" s="61"/>
    </row>
    <row r="9" spans="1:253" s="37" customFormat="1" ht="15.75" customHeight="1" x14ac:dyDescent="0.2">
      <c r="A9" s="32">
        <v>4</v>
      </c>
      <c r="B9" s="33" t="s">
        <v>18</v>
      </c>
      <c r="C9" s="34">
        <v>12.87</v>
      </c>
      <c r="D9" s="34">
        <v>2.74</v>
      </c>
      <c r="E9" s="34">
        <v>2.88</v>
      </c>
      <c r="F9" s="35">
        <v>2.82</v>
      </c>
      <c r="G9" s="34">
        <f t="shared" si="0"/>
        <v>25.84784601283226</v>
      </c>
      <c r="H9" s="36">
        <v>5333</v>
      </c>
      <c r="I9" s="34">
        <v>10.91</v>
      </c>
      <c r="J9" s="61"/>
    </row>
    <row r="10" spans="1:253" s="37" customFormat="1" ht="15.75" customHeight="1" x14ac:dyDescent="0.2">
      <c r="A10" s="32">
        <v>5</v>
      </c>
      <c r="B10" s="33" t="s">
        <v>19</v>
      </c>
      <c r="C10" s="34">
        <v>3.56</v>
      </c>
      <c r="D10" s="34">
        <v>33.19</v>
      </c>
      <c r="E10" s="34">
        <v>50.6</v>
      </c>
      <c r="F10" s="35">
        <v>55.91</v>
      </c>
      <c r="G10" s="34">
        <f t="shared" si="0"/>
        <v>30.638974134151688</v>
      </c>
      <c r="H10" s="36">
        <v>7952</v>
      </c>
      <c r="I10" s="34">
        <v>182.48</v>
      </c>
      <c r="J10" s="61"/>
    </row>
    <row r="11" spans="1:253" s="37" customFormat="1" ht="15.75" customHeight="1" x14ac:dyDescent="0.2">
      <c r="A11" s="32">
        <v>6</v>
      </c>
      <c r="B11" s="33" t="s">
        <v>20</v>
      </c>
      <c r="C11" s="34">
        <v>0.56999999999999995</v>
      </c>
      <c r="D11" s="34">
        <v>2.4</v>
      </c>
      <c r="E11" s="34">
        <v>2.14</v>
      </c>
      <c r="F11" s="35">
        <v>1.19</v>
      </c>
      <c r="G11" s="34">
        <f t="shared" si="0"/>
        <v>30.512820512820511</v>
      </c>
      <c r="H11" s="36">
        <v>2395</v>
      </c>
      <c r="I11" s="34">
        <v>3.9</v>
      </c>
      <c r="J11" s="61"/>
    </row>
    <row r="12" spans="1:253" s="37" customFormat="1" ht="15.75" customHeight="1" x14ac:dyDescent="0.2">
      <c r="A12" s="32">
        <v>7</v>
      </c>
      <c r="B12" s="33" t="s">
        <v>21</v>
      </c>
      <c r="C12" s="34">
        <v>0.83</v>
      </c>
      <c r="D12" s="34">
        <v>0.24</v>
      </c>
      <c r="E12" s="34">
        <v>0.34</v>
      </c>
      <c r="F12" s="35">
        <v>0.33</v>
      </c>
      <c r="G12" s="34">
        <f t="shared" si="0"/>
        <v>8.3969465648854964</v>
      </c>
      <c r="H12" s="36">
        <v>2274</v>
      </c>
      <c r="I12" s="34">
        <v>3.93</v>
      </c>
      <c r="J12" s="61"/>
    </row>
    <row r="13" spans="1:253" s="37" customFormat="1" ht="15.75" customHeight="1" x14ac:dyDescent="0.2">
      <c r="A13" s="32">
        <v>8</v>
      </c>
      <c r="B13" s="33" t="s">
        <v>22</v>
      </c>
      <c r="C13" s="34">
        <v>0.12</v>
      </c>
      <c r="D13" s="34">
        <v>0.15</v>
      </c>
      <c r="E13" s="34">
        <v>0.19</v>
      </c>
      <c r="F13" s="35">
        <v>0.19</v>
      </c>
      <c r="G13" s="34">
        <f t="shared" si="0"/>
        <v>25</v>
      </c>
      <c r="H13" s="36">
        <v>454</v>
      </c>
      <c r="I13" s="34">
        <v>0.76</v>
      </c>
      <c r="J13" s="61"/>
    </row>
    <row r="14" spans="1:253" s="37" customFormat="1" ht="15.75" customHeight="1" x14ac:dyDescent="0.2">
      <c r="A14" s="32">
        <v>9</v>
      </c>
      <c r="B14" s="33" t="s">
        <v>23</v>
      </c>
      <c r="C14" s="34">
        <v>12.35</v>
      </c>
      <c r="D14" s="34">
        <v>11.77</v>
      </c>
      <c r="E14" s="34">
        <v>6.08</v>
      </c>
      <c r="F14" s="35">
        <v>5</v>
      </c>
      <c r="G14" s="34">
        <f t="shared" si="0"/>
        <v>40.650406504065039</v>
      </c>
      <c r="H14" s="36">
        <v>7611</v>
      </c>
      <c r="I14" s="34">
        <v>12.3</v>
      </c>
      <c r="J14" s="61"/>
    </row>
    <row r="15" spans="1:253" s="37" customFormat="1" ht="15.75" customHeight="1" x14ac:dyDescent="0.2">
      <c r="A15" s="32">
        <v>10</v>
      </c>
      <c r="B15" s="33" t="s">
        <v>24</v>
      </c>
      <c r="C15" s="34">
        <v>10.33</v>
      </c>
      <c r="D15" s="34">
        <v>11.25</v>
      </c>
      <c r="E15" s="34">
        <v>10.09</v>
      </c>
      <c r="F15" s="35">
        <v>8.7899999999999991</v>
      </c>
      <c r="G15" s="34">
        <f t="shared" si="0"/>
        <v>23.377659574468083</v>
      </c>
      <c r="H15" s="36">
        <v>24627</v>
      </c>
      <c r="I15" s="34">
        <v>37.6</v>
      </c>
      <c r="J15" s="61"/>
    </row>
    <row r="16" spans="1:253" s="37" customFormat="1" ht="15.75" customHeight="1" x14ac:dyDescent="0.2">
      <c r="A16" s="32">
        <v>11</v>
      </c>
      <c r="B16" s="33" t="s">
        <v>25</v>
      </c>
      <c r="C16" s="34">
        <v>7.0000000000000007E-2</v>
      </c>
      <c r="D16" s="34">
        <v>0.34</v>
      </c>
      <c r="E16" s="34">
        <v>1.98</v>
      </c>
      <c r="F16" s="35">
        <v>1.96</v>
      </c>
      <c r="G16" s="34">
        <f t="shared" si="0"/>
        <v>32.236842105263158</v>
      </c>
      <c r="H16" s="36">
        <v>3184</v>
      </c>
      <c r="I16" s="34">
        <v>6.08</v>
      </c>
      <c r="J16" s="61"/>
    </row>
    <row r="17" spans="1:10" s="37" customFormat="1" ht="15.75" customHeight="1" x14ac:dyDescent="0.2">
      <c r="A17" s="32">
        <v>12</v>
      </c>
      <c r="B17" s="33" t="s">
        <v>26</v>
      </c>
      <c r="C17" s="34">
        <v>1.1100000000000001</v>
      </c>
      <c r="D17" s="34">
        <v>3.43</v>
      </c>
      <c r="E17" s="34">
        <v>3.2</v>
      </c>
      <c r="F17" s="35">
        <v>3.15</v>
      </c>
      <c r="G17" s="34">
        <f t="shared" si="0"/>
        <v>43.388429752066116</v>
      </c>
      <c r="H17" s="36">
        <v>8811</v>
      </c>
      <c r="I17" s="34">
        <v>7.26</v>
      </c>
      <c r="J17" s="61"/>
    </row>
    <row r="18" spans="1:10" s="41" customFormat="1" ht="15.75" customHeight="1" x14ac:dyDescent="0.25">
      <c r="A18" s="54" t="s">
        <v>27</v>
      </c>
      <c r="B18" s="55"/>
      <c r="C18" s="38">
        <f>SUM(C6:C17)</f>
        <v>50.669999999999995</v>
      </c>
      <c r="D18" s="38">
        <f>SUM(D6:D17)</f>
        <v>75.650000000000006</v>
      </c>
      <c r="E18" s="38">
        <f>SUM(E6:E17)</f>
        <v>88.93</v>
      </c>
      <c r="F18" s="39">
        <f>SUM(F6:F17)</f>
        <v>86.249999999999986</v>
      </c>
      <c r="G18" s="38">
        <f t="shared" si="0"/>
        <v>30.648141567763489</v>
      </c>
      <c r="H18" s="40">
        <f>SUM(H6:H17)</f>
        <v>69414</v>
      </c>
      <c r="I18" s="38">
        <f>SUM(I6:I17)</f>
        <v>281.41999999999996</v>
      </c>
      <c r="J18" s="62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5.21</v>
      </c>
      <c r="E19" s="34">
        <v>8.68</v>
      </c>
      <c r="F19" s="35">
        <v>2.88</v>
      </c>
      <c r="G19" s="34">
        <f t="shared" si="0"/>
        <v>3.8647342995169081</v>
      </c>
      <c r="H19" s="36">
        <v>45771</v>
      </c>
      <c r="I19" s="34">
        <v>74.52</v>
      </c>
      <c r="J19" s="61"/>
    </row>
    <row r="20" spans="1:10" s="37" customFormat="1" ht="15.75" customHeight="1" x14ac:dyDescent="0.2">
      <c r="A20" s="32">
        <v>14</v>
      </c>
      <c r="B20" s="33" t="s">
        <v>29</v>
      </c>
      <c r="C20" s="34">
        <v>1.1299999999999999</v>
      </c>
      <c r="D20" s="34">
        <v>6.55</v>
      </c>
      <c r="E20" s="34">
        <v>0.95</v>
      </c>
      <c r="F20" s="35">
        <v>9.0299999999999994</v>
      </c>
      <c r="G20" s="34">
        <f t="shared" si="0"/>
        <v>4.8900682335102346</v>
      </c>
      <c r="H20" s="36">
        <v>100246</v>
      </c>
      <c r="I20" s="34">
        <v>184.66</v>
      </c>
      <c r="J20" s="61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f t="shared" si="0"/>
        <v>0</v>
      </c>
      <c r="H21" s="36">
        <v>0</v>
      </c>
      <c r="I21" s="34">
        <v>0</v>
      </c>
      <c r="J21" s="61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0.25</v>
      </c>
      <c r="G22" s="34">
        <f t="shared" si="0"/>
        <v>7.1022727272727275</v>
      </c>
      <c r="H22" s="36">
        <v>1648</v>
      </c>
      <c r="I22" s="34">
        <v>3.52</v>
      </c>
      <c r="J22" s="61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0.05</v>
      </c>
      <c r="E23" s="34">
        <v>0.05</v>
      </c>
      <c r="F23" s="35">
        <v>0.06</v>
      </c>
      <c r="G23" s="34">
        <f t="shared" si="0"/>
        <v>1.125703564727955</v>
      </c>
      <c r="H23" s="36">
        <v>1452</v>
      </c>
      <c r="I23" s="34">
        <v>5.33</v>
      </c>
      <c r="J23" s="61"/>
    </row>
    <row r="24" spans="1:10" s="37" customFormat="1" ht="15.75" customHeight="1" x14ac:dyDescent="0.2">
      <c r="A24" s="32">
        <v>18</v>
      </c>
      <c r="B24" s="33" t="s">
        <v>33</v>
      </c>
      <c r="C24" s="34">
        <v>6.14</v>
      </c>
      <c r="D24" s="34">
        <v>9.9600000000000009</v>
      </c>
      <c r="E24" s="34">
        <v>27.05</v>
      </c>
      <c r="F24" s="35">
        <v>24.4</v>
      </c>
      <c r="G24" s="34">
        <f t="shared" si="0"/>
        <v>28.058877644894203</v>
      </c>
      <c r="H24" s="36">
        <v>49690</v>
      </c>
      <c r="I24" s="34">
        <v>86.96</v>
      </c>
      <c r="J24" s="61"/>
    </row>
    <row r="25" spans="1:10" s="37" customFormat="1" ht="15.75" customHeight="1" x14ac:dyDescent="0.2">
      <c r="A25" s="32">
        <v>19</v>
      </c>
      <c r="B25" s="33" t="s">
        <v>34</v>
      </c>
      <c r="C25" s="34">
        <v>7.0000000000000007E-2</v>
      </c>
      <c r="D25" s="34">
        <v>0.02</v>
      </c>
      <c r="E25" s="34">
        <v>0.01</v>
      </c>
      <c r="F25" s="35">
        <v>0.02</v>
      </c>
      <c r="G25" s="34">
        <f t="shared" si="0"/>
        <v>9.3066542577943237E-2</v>
      </c>
      <c r="H25" s="36">
        <v>7441</v>
      </c>
      <c r="I25" s="34">
        <v>21.49</v>
      </c>
      <c r="J25" s="61"/>
    </row>
    <row r="26" spans="1:10" s="37" customFormat="1" ht="15.75" customHeight="1" x14ac:dyDescent="0.2">
      <c r="A26" s="32">
        <v>20</v>
      </c>
      <c r="B26" s="33" t="s">
        <v>35</v>
      </c>
      <c r="C26" s="34">
        <v>0.38</v>
      </c>
      <c r="D26" s="34">
        <v>0.55000000000000004</v>
      </c>
      <c r="E26" s="34">
        <v>0.33</v>
      </c>
      <c r="F26" s="35">
        <v>0.32</v>
      </c>
      <c r="G26" s="34">
        <f t="shared" si="0"/>
        <v>38.554216867469883</v>
      </c>
      <c r="H26" s="36">
        <v>1440</v>
      </c>
      <c r="I26" s="34">
        <v>0.83</v>
      </c>
      <c r="J26" s="61"/>
    </row>
    <row r="27" spans="1:10" s="37" customFormat="1" ht="15.75" customHeight="1" x14ac:dyDescent="0.2">
      <c r="A27" s="32">
        <v>21</v>
      </c>
      <c r="B27" s="33" t="s">
        <v>36</v>
      </c>
      <c r="C27" s="34">
        <v>0.01</v>
      </c>
      <c r="D27" s="34">
        <v>0</v>
      </c>
      <c r="E27" s="34">
        <v>0.2</v>
      </c>
      <c r="F27" s="35">
        <v>0</v>
      </c>
      <c r="G27" s="34">
        <f t="shared" si="0"/>
        <v>0</v>
      </c>
      <c r="H27" s="36">
        <v>9720</v>
      </c>
      <c r="I27" s="34">
        <v>32.18</v>
      </c>
      <c r="J27" s="61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11.35</v>
      </c>
      <c r="E28" s="34">
        <v>13.99</v>
      </c>
      <c r="F28" s="35">
        <v>14.63</v>
      </c>
      <c r="G28" s="34">
        <f t="shared" si="0"/>
        <v>5.2523874488403814</v>
      </c>
      <c r="H28" s="36">
        <v>156849</v>
      </c>
      <c r="I28" s="34">
        <v>278.54000000000002</v>
      </c>
      <c r="J28" s="61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0.01</v>
      </c>
      <c r="E29" s="34">
        <v>0.01</v>
      </c>
      <c r="F29" s="35">
        <v>0.01</v>
      </c>
      <c r="G29" s="34">
        <f t="shared" si="0"/>
        <v>33.333333333333336</v>
      </c>
      <c r="H29" s="36">
        <v>29</v>
      </c>
      <c r="I29" s="34">
        <v>0.03</v>
      </c>
      <c r="J29" s="61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0.01</v>
      </c>
      <c r="E30" s="34">
        <v>0</v>
      </c>
      <c r="F30" s="35">
        <v>0</v>
      </c>
      <c r="G30" s="34">
        <f t="shared" si="0"/>
        <v>0</v>
      </c>
      <c r="H30" s="36">
        <v>35</v>
      </c>
      <c r="I30" s="34">
        <v>0.03</v>
      </c>
      <c r="J30" s="61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f t="shared" si="0"/>
        <v>0</v>
      </c>
      <c r="H31" s="36">
        <v>0</v>
      </c>
      <c r="I31" s="34">
        <v>0</v>
      </c>
      <c r="J31" s="61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5">
        <v>0</v>
      </c>
      <c r="G32" s="34">
        <f t="shared" si="0"/>
        <v>0</v>
      </c>
      <c r="H32" s="36">
        <v>0</v>
      </c>
      <c r="I32" s="34">
        <v>0</v>
      </c>
      <c r="J32" s="61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f t="shared" si="0"/>
        <v>0</v>
      </c>
      <c r="H33" s="36">
        <v>0</v>
      </c>
      <c r="I33" s="34">
        <v>0</v>
      </c>
      <c r="J33" s="61"/>
    </row>
    <row r="34" spans="1:10" s="37" customFormat="1" ht="15.75" customHeight="1" x14ac:dyDescent="0.2">
      <c r="A34" s="32">
        <v>28</v>
      </c>
      <c r="B34" s="33" t="s">
        <v>43</v>
      </c>
      <c r="C34" s="34">
        <v>0.1</v>
      </c>
      <c r="D34" s="34">
        <v>0.1</v>
      </c>
      <c r="E34" s="34">
        <v>7.0000000000000007E-2</v>
      </c>
      <c r="F34" s="35">
        <v>0</v>
      </c>
      <c r="G34" s="34">
        <f t="shared" si="0"/>
        <v>0</v>
      </c>
      <c r="H34" s="36">
        <v>0</v>
      </c>
      <c r="I34" s="34">
        <v>0</v>
      </c>
      <c r="J34" s="61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f t="shared" si="0"/>
        <v>0</v>
      </c>
      <c r="H35" s="36">
        <v>2</v>
      </c>
      <c r="I35" s="34">
        <v>0</v>
      </c>
      <c r="J35" s="61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f t="shared" si="0"/>
        <v>0</v>
      </c>
      <c r="H36" s="36">
        <v>1</v>
      </c>
      <c r="I36" s="34">
        <v>0</v>
      </c>
      <c r="J36" s="61"/>
    </row>
    <row r="37" spans="1:10" s="37" customFormat="1" ht="15.75" customHeight="1" x14ac:dyDescent="0.2">
      <c r="A37" s="32">
        <v>31</v>
      </c>
      <c r="B37" s="33" t="s">
        <v>46</v>
      </c>
      <c r="C37" s="34">
        <v>0.34</v>
      </c>
      <c r="D37" s="34">
        <v>0.49</v>
      </c>
      <c r="E37" s="34">
        <v>0.11</v>
      </c>
      <c r="F37" s="35">
        <v>0.3</v>
      </c>
      <c r="G37" s="34">
        <f t="shared" si="0"/>
        <v>2.2988505747126431</v>
      </c>
      <c r="H37" s="36">
        <v>7686</v>
      </c>
      <c r="I37" s="34">
        <v>13.05</v>
      </c>
      <c r="J37" s="61"/>
    </row>
    <row r="38" spans="1:10" s="41" customFormat="1" ht="15.75" customHeight="1" x14ac:dyDescent="0.25">
      <c r="A38" s="54" t="s">
        <v>47</v>
      </c>
      <c r="B38" s="55"/>
      <c r="C38" s="38">
        <f>SUM(C19:C37)</f>
        <v>8.17</v>
      </c>
      <c r="D38" s="38">
        <f>SUM(D19:D37)</f>
        <v>34.300000000000004</v>
      </c>
      <c r="E38" s="38">
        <f>SUM(E19:E37)</f>
        <v>51.45</v>
      </c>
      <c r="F38" s="39">
        <f>SUM(F19:F37)</f>
        <v>51.9</v>
      </c>
      <c r="G38" s="38">
        <f t="shared" si="0"/>
        <v>7.4022306529366482</v>
      </c>
      <c r="H38" s="40">
        <f>SUM(H19:H37)</f>
        <v>382010</v>
      </c>
      <c r="I38" s="38">
        <f>SUM(I19:I37)</f>
        <v>701.13999999999987</v>
      </c>
      <c r="J38" s="62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0.06</v>
      </c>
      <c r="E39" s="34">
        <v>0.05</v>
      </c>
      <c r="F39" s="35">
        <v>0.05</v>
      </c>
      <c r="G39" s="34">
        <f t="shared" si="0"/>
        <v>83.333333333333343</v>
      </c>
      <c r="H39" s="36">
        <v>24</v>
      </c>
      <c r="I39" s="34">
        <v>0.06</v>
      </c>
      <c r="J39" s="61"/>
    </row>
    <row r="40" spans="1:10" s="41" customFormat="1" ht="15.75" customHeight="1" x14ac:dyDescent="0.25">
      <c r="A40" s="54" t="s">
        <v>49</v>
      </c>
      <c r="B40" s="55"/>
      <c r="C40" s="38">
        <f>SUM(C39:C39)</f>
        <v>0</v>
      </c>
      <c r="D40" s="38">
        <f>SUM(D39:D39)</f>
        <v>0.06</v>
      </c>
      <c r="E40" s="38">
        <f>SUM(E39:E39)</f>
        <v>0.05</v>
      </c>
      <c r="F40" s="39">
        <f>SUM(F39:F39)</f>
        <v>0.05</v>
      </c>
      <c r="G40" s="38">
        <f t="shared" si="0"/>
        <v>83.333333333333343</v>
      </c>
      <c r="H40" s="40">
        <f>SUM(H39:H39)</f>
        <v>24</v>
      </c>
      <c r="I40" s="38">
        <f>SUM(I39:I39)</f>
        <v>0.06</v>
      </c>
      <c r="J40" s="62"/>
    </row>
    <row r="41" spans="1:10" s="37" customFormat="1" ht="15.75" customHeight="1" x14ac:dyDescent="0.2">
      <c r="A41" s="32">
        <v>33</v>
      </c>
      <c r="B41" s="33" t="s">
        <v>50</v>
      </c>
      <c r="C41" s="34">
        <v>13.73</v>
      </c>
      <c r="D41" s="34">
        <v>11.21</v>
      </c>
      <c r="E41" s="34">
        <v>12.6</v>
      </c>
      <c r="F41" s="35">
        <v>14.2</v>
      </c>
      <c r="G41" s="34">
        <f t="shared" si="0"/>
        <v>42.553191489361701</v>
      </c>
      <c r="H41" s="36">
        <v>16631</v>
      </c>
      <c r="I41" s="34">
        <v>33.369999999999997</v>
      </c>
      <c r="J41" s="61"/>
    </row>
    <row r="42" spans="1:10" s="41" customFormat="1" ht="15.75" customHeight="1" x14ac:dyDescent="0.25">
      <c r="A42" s="54" t="s">
        <v>51</v>
      </c>
      <c r="B42" s="55"/>
      <c r="C42" s="38">
        <f>SUM(C41:C41)</f>
        <v>13.73</v>
      </c>
      <c r="D42" s="38">
        <f>SUM(D41:D41)</f>
        <v>11.21</v>
      </c>
      <c r="E42" s="38">
        <f>SUM(E41:E41)</f>
        <v>12.6</v>
      </c>
      <c r="F42" s="39">
        <f>SUM(F41:F41)</f>
        <v>14.2</v>
      </c>
      <c r="G42" s="38">
        <f t="shared" si="0"/>
        <v>42.553191489361701</v>
      </c>
      <c r="H42" s="40">
        <f>SUM(H41:H41)</f>
        <v>16631</v>
      </c>
      <c r="I42" s="38">
        <f>SUM(I41:I41)</f>
        <v>33.369999999999997</v>
      </c>
      <c r="J42" s="62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0.01</v>
      </c>
      <c r="E43" s="34">
        <v>0</v>
      </c>
      <c r="F43" s="35">
        <v>0</v>
      </c>
      <c r="G43" s="34">
        <f t="shared" si="0"/>
        <v>0</v>
      </c>
      <c r="H43" s="36">
        <v>5</v>
      </c>
      <c r="I43" s="34">
        <v>0</v>
      </c>
      <c r="J43" s="61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2.21</v>
      </c>
      <c r="E44" s="34">
        <v>1.52</v>
      </c>
      <c r="F44" s="35">
        <v>2.2799999999999998</v>
      </c>
      <c r="G44" s="34">
        <f t="shared" si="0"/>
        <v>4.2784762619628447</v>
      </c>
      <c r="H44" s="36">
        <v>20598</v>
      </c>
      <c r="I44" s="34">
        <v>53.29</v>
      </c>
      <c r="J44" s="61"/>
    </row>
    <row r="45" spans="1:10" s="37" customFormat="1" ht="15.75" customHeight="1" x14ac:dyDescent="0.2">
      <c r="A45" s="32">
        <v>36</v>
      </c>
      <c r="B45" s="33" t="s">
        <v>54</v>
      </c>
      <c r="C45" s="34">
        <v>22.1</v>
      </c>
      <c r="D45" s="34">
        <v>38.46</v>
      </c>
      <c r="E45" s="34">
        <v>37.85</v>
      </c>
      <c r="F45" s="35">
        <v>7.92</v>
      </c>
      <c r="G45" s="34">
        <f t="shared" si="0"/>
        <v>8.0865836226260974</v>
      </c>
      <c r="H45" s="36">
        <v>41429</v>
      </c>
      <c r="I45" s="34">
        <v>97.94</v>
      </c>
      <c r="J45" s="61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f t="shared" si="0"/>
        <v>0</v>
      </c>
      <c r="H46" s="36">
        <v>0</v>
      </c>
      <c r="I46" s="34">
        <v>0</v>
      </c>
      <c r="J46" s="61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0.03</v>
      </c>
      <c r="E47" s="34">
        <v>0.04</v>
      </c>
      <c r="F47" s="35">
        <v>0.87</v>
      </c>
      <c r="G47" s="34">
        <f t="shared" si="0"/>
        <v>13.102409638554219</v>
      </c>
      <c r="H47" s="36">
        <v>3163</v>
      </c>
      <c r="I47" s="34">
        <v>6.64</v>
      </c>
      <c r="J47" s="61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0.21</v>
      </c>
      <c r="E48" s="34">
        <v>0.42</v>
      </c>
      <c r="F48" s="35">
        <v>1.07</v>
      </c>
      <c r="G48" s="34">
        <f t="shared" si="0"/>
        <v>4.369130257247857</v>
      </c>
      <c r="H48" s="36">
        <v>9720</v>
      </c>
      <c r="I48" s="34">
        <v>24.49</v>
      </c>
      <c r="J48" s="61"/>
    </row>
    <row r="49" spans="1:10" s="37" customFormat="1" ht="15.75" customHeight="1" x14ac:dyDescent="0.2">
      <c r="A49" s="32">
        <v>40</v>
      </c>
      <c r="B49" s="33" t="s">
        <v>58</v>
      </c>
      <c r="C49" s="34">
        <v>6.07</v>
      </c>
      <c r="D49" s="34">
        <v>4.59</v>
      </c>
      <c r="E49" s="34">
        <v>0</v>
      </c>
      <c r="F49" s="35">
        <v>0</v>
      </c>
      <c r="G49" s="34">
        <f t="shared" si="0"/>
        <v>0</v>
      </c>
      <c r="H49" s="36">
        <v>11632</v>
      </c>
      <c r="I49" s="34">
        <v>30.4</v>
      </c>
      <c r="J49" s="61"/>
    </row>
    <row r="50" spans="1:10" s="37" customFormat="1" ht="15.75" customHeight="1" x14ac:dyDescent="0.2">
      <c r="A50" s="32">
        <v>41</v>
      </c>
      <c r="B50" s="33" t="s">
        <v>59</v>
      </c>
      <c r="C50" s="34">
        <v>0.34</v>
      </c>
      <c r="D50" s="34">
        <v>1.55</v>
      </c>
      <c r="E50" s="34">
        <v>1.31</v>
      </c>
      <c r="F50" s="35">
        <v>1.27</v>
      </c>
      <c r="G50" s="34">
        <f t="shared" si="0"/>
        <v>5.0237341772151893</v>
      </c>
      <c r="H50" s="36">
        <v>10195</v>
      </c>
      <c r="I50" s="34">
        <v>25.28</v>
      </c>
      <c r="J50" s="61"/>
    </row>
    <row r="51" spans="1:10" s="41" customFormat="1" ht="15.75" customHeight="1" x14ac:dyDescent="0.25">
      <c r="A51" s="54" t="s">
        <v>60</v>
      </c>
      <c r="B51" s="55"/>
      <c r="C51" s="38">
        <f>SUM(C43:C50)</f>
        <v>28.51</v>
      </c>
      <c r="D51" s="38">
        <f>SUM(D43:D50)</f>
        <v>47.06</v>
      </c>
      <c r="E51" s="38">
        <f>SUM(E43:E50)</f>
        <v>41.140000000000008</v>
      </c>
      <c r="F51" s="39">
        <f>SUM(F43:F50)</f>
        <v>13.409999999999998</v>
      </c>
      <c r="G51" s="38">
        <f t="shared" si="0"/>
        <v>5.6335069736178784</v>
      </c>
      <c r="H51" s="40">
        <f>SUM(H43:H50)</f>
        <v>96742</v>
      </c>
      <c r="I51" s="38">
        <f>SUM(I43:I50)</f>
        <v>238.04</v>
      </c>
      <c r="J51" s="62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f t="shared" si="0"/>
        <v>0</v>
      </c>
      <c r="H52" s="36">
        <v>0</v>
      </c>
      <c r="I52" s="34">
        <v>0</v>
      </c>
      <c r="J52" s="61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f t="shared" si="0"/>
        <v>0</v>
      </c>
      <c r="H53" s="36">
        <v>0</v>
      </c>
      <c r="I53" s="34">
        <v>0</v>
      </c>
      <c r="J53" s="61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f t="shared" si="0"/>
        <v>0</v>
      </c>
      <c r="H54" s="36">
        <v>0</v>
      </c>
      <c r="I54" s="34">
        <v>0</v>
      </c>
      <c r="J54" s="61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f t="shared" si="0"/>
        <v>0</v>
      </c>
      <c r="H55" s="36">
        <v>0</v>
      </c>
      <c r="I55" s="34">
        <v>0</v>
      </c>
      <c r="J55" s="61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f t="shared" si="0"/>
        <v>0</v>
      </c>
      <c r="H56" s="36">
        <v>0</v>
      </c>
      <c r="I56" s="34">
        <v>0</v>
      </c>
      <c r="J56" s="61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f t="shared" si="0"/>
        <v>0</v>
      </c>
      <c r="H57" s="36">
        <v>0</v>
      </c>
      <c r="I57" s="34">
        <v>0</v>
      </c>
      <c r="J57" s="61"/>
    </row>
    <row r="58" spans="1:10" s="41" customFormat="1" ht="15.75" customHeight="1" x14ac:dyDescent="0.25">
      <c r="A58" s="54" t="s">
        <v>67</v>
      </c>
      <c r="B58" s="55"/>
      <c r="C58" s="38">
        <f>SUM(C52:C57)</f>
        <v>0</v>
      </c>
      <c r="D58" s="38">
        <f>SUM(D52:D57)</f>
        <v>0</v>
      </c>
      <c r="E58" s="38">
        <f>SUM(E52:E57)</f>
        <v>0</v>
      </c>
      <c r="F58" s="39">
        <f>SUM(F52:F57)</f>
        <v>0</v>
      </c>
      <c r="G58" s="38">
        <f t="shared" si="0"/>
        <v>0</v>
      </c>
      <c r="H58" s="40">
        <f>SUM(H52:H57)</f>
        <v>0</v>
      </c>
      <c r="I58" s="38">
        <f>SUM(I52:I57)</f>
        <v>0</v>
      </c>
      <c r="J58" s="62"/>
    </row>
    <row r="59" spans="1:10" s="41" customFormat="1" ht="15.75" customHeight="1" x14ac:dyDescent="0.25">
      <c r="A59" s="54" t="s">
        <v>68</v>
      </c>
      <c r="B59" s="55"/>
      <c r="C59" s="38">
        <f>SUM(C18+C38+C40+C42+C51+C58)</f>
        <v>101.08</v>
      </c>
      <c r="D59" s="38">
        <f>SUM(D18+D38+D40+D42+D51+D58)</f>
        <v>168.28000000000003</v>
      </c>
      <c r="E59" s="38">
        <f>SUM(E18+E38+E40+E42+E51+E58)</f>
        <v>194.17000000000002</v>
      </c>
      <c r="F59" s="39">
        <f>SUM(F18+F38+F40+F42+F51+F58)</f>
        <v>165.80999999999997</v>
      </c>
      <c r="G59" s="38">
        <f t="shared" si="0"/>
        <v>13.222171718379943</v>
      </c>
      <c r="H59" s="40">
        <f>SUM(H18+H38+H40+H42+H51+H58)</f>
        <v>564821</v>
      </c>
      <c r="I59" s="38">
        <f>SUM(I18+I38+I40+I42+I51+I58)</f>
        <v>1254.0299999999997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mergeCells count="19"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  <mergeCell ref="E4:E5"/>
    <mergeCell ref="A59:B59"/>
    <mergeCell ref="B3:B5"/>
    <mergeCell ref="A3:A5"/>
    <mergeCell ref="C4:C5"/>
    <mergeCell ref="D4:D5"/>
  </mergeCells>
  <printOptions horizontalCentered="1" verticalCentered="1"/>
  <pageMargins left="0.19685039370078741" right="0.19685039370078741" top="0.35433070866141736" bottom="0.19685039370078741" header="0.51181102362204722" footer="0.51181102362204722"/>
  <pageSetup paperSize="9" scale="5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13" zoomScaleNormal="100" zoomScaleSheetLayoutView="100" workbookViewId="0"/>
  </sheetViews>
  <sheetFormatPr defaultRowHeight="12.75" x14ac:dyDescent="0.2"/>
  <cols>
    <col min="1" max="1" width="5.7109375" style="2" customWidth="1"/>
    <col min="2" max="2" width="35.42578125" style="2" customWidth="1"/>
    <col min="3" max="5" width="14.140625" style="7" customWidth="1"/>
    <col min="6" max="6" width="14.140625" style="8" customWidth="1"/>
    <col min="7" max="7" width="14.140625" style="7" customWidth="1"/>
    <col min="8" max="8" width="14.140625" style="24" customWidth="1"/>
    <col min="9" max="9" width="14.140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5" customFormat="1" ht="27.75" customHeight="1" x14ac:dyDescent="0.25">
      <c r="A1" s="27" t="s">
        <v>84</v>
      </c>
      <c r="B1" s="27"/>
      <c r="C1" s="72" t="s">
        <v>82</v>
      </c>
      <c r="D1" s="70"/>
      <c r="E1" s="70"/>
      <c r="F1" s="70"/>
      <c r="G1" s="70"/>
      <c r="H1" s="70"/>
      <c r="I1" s="70"/>
    </row>
    <row r="2" spans="1:253" s="4" customFormat="1" ht="18.75" customHeight="1" x14ac:dyDescent="0.25">
      <c r="A2" s="67" t="str">
        <f>T11Q!A2</f>
        <v xml:space="preserve"> DATA FOR THE YEAR ENDED  SEPT. 2023</v>
      </c>
      <c r="B2" s="67"/>
      <c r="C2" s="67"/>
      <c r="D2" s="67"/>
      <c r="E2" s="67"/>
      <c r="F2" s="67"/>
      <c r="G2" s="67"/>
      <c r="H2" s="68" t="s">
        <v>95</v>
      </c>
      <c r="I2" s="68"/>
      <c r="J2" s="60" t="s">
        <v>85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2.5" customHeight="1" x14ac:dyDescent="0.25">
      <c r="A3" s="56" t="s">
        <v>3</v>
      </c>
      <c r="B3" s="56" t="s">
        <v>4</v>
      </c>
      <c r="C3" s="69" t="s">
        <v>105</v>
      </c>
      <c r="D3" s="69"/>
      <c r="E3" s="69"/>
      <c r="F3" s="69"/>
      <c r="G3" s="69"/>
      <c r="H3" s="63" t="s">
        <v>5</v>
      </c>
      <c r="I3" s="64"/>
      <c r="J3" s="6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" customHeight="1" x14ac:dyDescent="0.25">
      <c r="A4" s="56"/>
      <c r="B4" s="56"/>
      <c r="C4" s="58" t="str">
        <f>T11Q!C4</f>
        <v>As on 31.3.2021</v>
      </c>
      <c r="D4" s="58" t="str">
        <f>T11Q!D4</f>
        <v>As on 31.3.2022</v>
      </c>
      <c r="E4" s="58" t="str">
        <f>T11Q!E4</f>
        <v>As on 31.3.2023</v>
      </c>
      <c r="F4" s="63" t="s">
        <v>10</v>
      </c>
      <c r="G4" s="63"/>
      <c r="H4" s="64"/>
      <c r="I4" s="64"/>
      <c r="J4" s="60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3.25" customHeight="1" x14ac:dyDescent="0.25">
      <c r="A5" s="56"/>
      <c r="B5" s="56"/>
      <c r="C5" s="59"/>
      <c r="D5" s="59"/>
      <c r="E5" s="59"/>
      <c r="F5" s="26" t="s">
        <v>11</v>
      </c>
      <c r="G5" s="26" t="s">
        <v>73</v>
      </c>
      <c r="H5" s="29" t="s">
        <v>13</v>
      </c>
      <c r="I5" s="30" t="s">
        <v>14</v>
      </c>
      <c r="J5" s="60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12.96</v>
      </c>
      <c r="D6" s="34">
        <v>19.61</v>
      </c>
      <c r="E6" s="34">
        <v>30.03</v>
      </c>
      <c r="F6" s="35">
        <v>30.29</v>
      </c>
      <c r="G6" s="34">
        <f>IFERROR(F6/I6*100,0)</f>
        <v>15.978266603365512</v>
      </c>
      <c r="H6" s="36">
        <v>10807</v>
      </c>
      <c r="I6" s="34">
        <v>189.57</v>
      </c>
      <c r="J6" s="61"/>
    </row>
    <row r="7" spans="1:253" s="37" customFormat="1" ht="15.75" customHeight="1" x14ac:dyDescent="0.2">
      <c r="A7" s="32">
        <v>2</v>
      </c>
      <c r="B7" s="33" t="s">
        <v>16</v>
      </c>
      <c r="C7" s="34">
        <v>13.08</v>
      </c>
      <c r="D7" s="34">
        <v>25.44</v>
      </c>
      <c r="E7" s="34">
        <v>38.880000000000003</v>
      </c>
      <c r="F7" s="35">
        <v>3.21</v>
      </c>
      <c r="G7" s="34">
        <f t="shared" ref="G7:G59" si="0">IFERROR(F7/I7*100,0)</f>
        <v>19.164179104477611</v>
      </c>
      <c r="H7" s="36">
        <v>756</v>
      </c>
      <c r="I7" s="34">
        <v>16.75</v>
      </c>
      <c r="J7" s="61"/>
    </row>
    <row r="8" spans="1:253" s="37" customFormat="1" ht="15.75" customHeight="1" x14ac:dyDescent="0.2">
      <c r="A8" s="32">
        <v>3</v>
      </c>
      <c r="B8" s="33" t="s">
        <v>17</v>
      </c>
      <c r="C8" s="34">
        <v>0.01</v>
      </c>
      <c r="D8" s="34">
        <v>0.21</v>
      </c>
      <c r="E8" s="34">
        <v>4.96</v>
      </c>
      <c r="F8" s="35">
        <v>5.26</v>
      </c>
      <c r="G8" s="34">
        <f t="shared" si="0"/>
        <v>20.277563608326908</v>
      </c>
      <c r="H8" s="36">
        <v>1825</v>
      </c>
      <c r="I8" s="34">
        <v>25.94</v>
      </c>
      <c r="J8" s="61"/>
    </row>
    <row r="9" spans="1:253" s="37" customFormat="1" ht="15.75" customHeight="1" x14ac:dyDescent="0.2">
      <c r="A9" s="32">
        <v>4</v>
      </c>
      <c r="B9" s="33" t="s">
        <v>18</v>
      </c>
      <c r="C9" s="34">
        <v>1.94</v>
      </c>
      <c r="D9" s="34">
        <v>25.89</v>
      </c>
      <c r="E9" s="34">
        <v>26.32</v>
      </c>
      <c r="F9" s="35">
        <v>26.67</v>
      </c>
      <c r="G9" s="34">
        <f t="shared" si="0"/>
        <v>15.203511572226658</v>
      </c>
      <c r="H9" s="36">
        <v>9418</v>
      </c>
      <c r="I9" s="34">
        <v>175.42</v>
      </c>
      <c r="J9" s="61"/>
    </row>
    <row r="10" spans="1:253" s="37" customFormat="1" ht="15.75" customHeight="1" x14ac:dyDescent="0.2">
      <c r="A10" s="32">
        <v>5</v>
      </c>
      <c r="B10" s="33" t="s">
        <v>19</v>
      </c>
      <c r="C10" s="34">
        <v>18.920000000000002</v>
      </c>
      <c r="D10" s="34">
        <v>21.32</v>
      </c>
      <c r="E10" s="34">
        <v>25.09</v>
      </c>
      <c r="F10" s="35">
        <v>28.09</v>
      </c>
      <c r="G10" s="34">
        <f t="shared" si="0"/>
        <v>25.561925561925563</v>
      </c>
      <c r="H10" s="36">
        <v>7159</v>
      </c>
      <c r="I10" s="34">
        <v>109.89</v>
      </c>
      <c r="J10" s="61"/>
    </row>
    <row r="11" spans="1:253" s="37" customFormat="1" ht="15.75" customHeight="1" x14ac:dyDescent="0.2">
      <c r="A11" s="32">
        <v>6</v>
      </c>
      <c r="B11" s="33" t="s">
        <v>20</v>
      </c>
      <c r="C11" s="34">
        <v>4.01</v>
      </c>
      <c r="D11" s="34">
        <v>16.510000000000002</v>
      </c>
      <c r="E11" s="34">
        <v>17.420000000000002</v>
      </c>
      <c r="F11" s="35">
        <v>10.32</v>
      </c>
      <c r="G11" s="34">
        <f t="shared" si="0"/>
        <v>25.601587695360951</v>
      </c>
      <c r="H11" s="36">
        <v>2657</v>
      </c>
      <c r="I11" s="34">
        <v>40.31</v>
      </c>
      <c r="J11" s="61"/>
    </row>
    <row r="12" spans="1:253" s="37" customFormat="1" ht="15.75" customHeight="1" x14ac:dyDescent="0.2">
      <c r="A12" s="32">
        <v>7</v>
      </c>
      <c r="B12" s="33" t="s">
        <v>21</v>
      </c>
      <c r="C12" s="34">
        <v>3.66</v>
      </c>
      <c r="D12" s="34">
        <v>2.93</v>
      </c>
      <c r="E12" s="34">
        <v>3.31</v>
      </c>
      <c r="F12" s="35">
        <v>3.06</v>
      </c>
      <c r="G12" s="34">
        <f t="shared" si="0"/>
        <v>5.6877323420074353</v>
      </c>
      <c r="H12" s="36">
        <v>3844</v>
      </c>
      <c r="I12" s="34">
        <v>53.8</v>
      </c>
      <c r="J12" s="61"/>
    </row>
    <row r="13" spans="1:253" s="37" customFormat="1" ht="15.75" customHeight="1" x14ac:dyDescent="0.2">
      <c r="A13" s="32">
        <v>8</v>
      </c>
      <c r="B13" s="33" t="s">
        <v>22</v>
      </c>
      <c r="C13" s="34">
        <v>0.4</v>
      </c>
      <c r="D13" s="34">
        <v>0.79</v>
      </c>
      <c r="E13" s="34">
        <v>0.9</v>
      </c>
      <c r="F13" s="35">
        <v>0.96</v>
      </c>
      <c r="G13" s="34">
        <f t="shared" si="0"/>
        <v>23.132530120481924</v>
      </c>
      <c r="H13" s="36">
        <v>291</v>
      </c>
      <c r="I13" s="34">
        <v>4.1500000000000004</v>
      </c>
      <c r="J13" s="61"/>
    </row>
    <row r="14" spans="1:253" s="37" customFormat="1" ht="15.75" customHeight="1" x14ac:dyDescent="0.2">
      <c r="A14" s="32">
        <v>9</v>
      </c>
      <c r="B14" s="33" t="s">
        <v>23</v>
      </c>
      <c r="C14" s="34">
        <v>58.05</v>
      </c>
      <c r="D14" s="34">
        <v>81.66</v>
      </c>
      <c r="E14" s="34">
        <v>74</v>
      </c>
      <c r="F14" s="35">
        <v>68.62</v>
      </c>
      <c r="G14" s="34">
        <f t="shared" si="0"/>
        <v>32.00111924637411</v>
      </c>
      <c r="H14" s="36">
        <v>13563</v>
      </c>
      <c r="I14" s="34">
        <v>214.43</v>
      </c>
      <c r="J14" s="61"/>
    </row>
    <row r="15" spans="1:253" s="37" customFormat="1" ht="15.75" customHeight="1" x14ac:dyDescent="0.2">
      <c r="A15" s="32">
        <v>10</v>
      </c>
      <c r="B15" s="33" t="s">
        <v>24</v>
      </c>
      <c r="C15" s="34">
        <v>31.9</v>
      </c>
      <c r="D15" s="34">
        <v>33.86</v>
      </c>
      <c r="E15" s="34">
        <v>33.42</v>
      </c>
      <c r="F15" s="35">
        <v>35.08</v>
      </c>
      <c r="G15" s="34">
        <f t="shared" si="0"/>
        <v>16.580800680625799</v>
      </c>
      <c r="H15" s="36">
        <v>14916</v>
      </c>
      <c r="I15" s="34">
        <v>211.57</v>
      </c>
      <c r="J15" s="61"/>
    </row>
    <row r="16" spans="1:253" s="37" customFormat="1" ht="15.75" customHeight="1" x14ac:dyDescent="0.2">
      <c r="A16" s="32">
        <v>11</v>
      </c>
      <c r="B16" s="33" t="s">
        <v>25</v>
      </c>
      <c r="C16" s="34">
        <v>0.51</v>
      </c>
      <c r="D16" s="34">
        <v>1.8</v>
      </c>
      <c r="E16" s="34">
        <v>10.07</v>
      </c>
      <c r="F16" s="35">
        <v>10.98</v>
      </c>
      <c r="G16" s="34">
        <f t="shared" si="0"/>
        <v>21.312111801242235</v>
      </c>
      <c r="H16" s="36">
        <v>3510</v>
      </c>
      <c r="I16" s="34">
        <v>51.52</v>
      </c>
      <c r="J16" s="61"/>
    </row>
    <row r="17" spans="1:10" s="37" customFormat="1" ht="15.75" customHeight="1" x14ac:dyDescent="0.2">
      <c r="A17" s="32">
        <v>12</v>
      </c>
      <c r="B17" s="33" t="s">
        <v>26</v>
      </c>
      <c r="C17" s="34">
        <v>13.53</v>
      </c>
      <c r="D17" s="34">
        <v>32.229999999999997</v>
      </c>
      <c r="E17" s="34">
        <v>34.18</v>
      </c>
      <c r="F17" s="35">
        <v>35.68</v>
      </c>
      <c r="G17" s="34">
        <f t="shared" si="0"/>
        <v>24.977248862443123</v>
      </c>
      <c r="H17" s="36">
        <v>9038</v>
      </c>
      <c r="I17" s="34">
        <v>142.85</v>
      </c>
      <c r="J17" s="61"/>
    </row>
    <row r="18" spans="1:10" s="41" customFormat="1" ht="15.75" customHeight="1" x14ac:dyDescent="0.25">
      <c r="A18" s="54" t="s">
        <v>27</v>
      </c>
      <c r="B18" s="55"/>
      <c r="C18" s="53">
        <f>SUM(C6:C17)</f>
        <v>158.97</v>
      </c>
      <c r="D18" s="53">
        <f>SUM(D6:D17)</f>
        <v>262.25000000000006</v>
      </c>
      <c r="E18" s="53">
        <f>SUM(E6:E17)</f>
        <v>298.58</v>
      </c>
      <c r="F18" s="39">
        <f>SUM(F6:F17)</f>
        <v>258.21999999999997</v>
      </c>
      <c r="G18" s="53">
        <f t="shared" si="0"/>
        <v>20.888205791943058</v>
      </c>
      <c r="H18" s="40">
        <f>SUM(H6:H17)</f>
        <v>77784</v>
      </c>
      <c r="I18" s="53">
        <f>SUM(I6:I17)</f>
        <v>1236.1999999999996</v>
      </c>
      <c r="J18" s="62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0.19</v>
      </c>
      <c r="E19" s="34">
        <v>0.05</v>
      </c>
      <c r="F19" s="35">
        <v>0.35</v>
      </c>
      <c r="G19" s="34">
        <f t="shared" si="0"/>
        <v>0.65727699530516426</v>
      </c>
      <c r="H19" s="36">
        <v>5743</v>
      </c>
      <c r="I19" s="34">
        <v>53.25</v>
      </c>
      <c r="J19" s="61"/>
    </row>
    <row r="20" spans="1:10" s="37" customFormat="1" ht="15.75" customHeight="1" x14ac:dyDescent="0.2">
      <c r="A20" s="32">
        <v>14</v>
      </c>
      <c r="B20" s="33" t="s">
        <v>29</v>
      </c>
      <c r="C20" s="34">
        <v>2.19</v>
      </c>
      <c r="D20" s="34">
        <v>8.19</v>
      </c>
      <c r="E20" s="34">
        <v>2.34</v>
      </c>
      <c r="F20" s="35">
        <v>22.31</v>
      </c>
      <c r="G20" s="34">
        <f t="shared" si="0"/>
        <v>4.335321894250014</v>
      </c>
      <c r="H20" s="36">
        <v>105487</v>
      </c>
      <c r="I20" s="34">
        <v>514.61</v>
      </c>
      <c r="J20" s="61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f t="shared" si="0"/>
        <v>0</v>
      </c>
      <c r="H21" s="36">
        <v>1</v>
      </c>
      <c r="I21" s="34">
        <v>0.05</v>
      </c>
      <c r="J21" s="61"/>
    </row>
    <row r="22" spans="1:10" s="37" customFormat="1" ht="15.75" customHeight="1" x14ac:dyDescent="0.2">
      <c r="A22" s="32">
        <v>16</v>
      </c>
      <c r="B22" s="33" t="s">
        <v>31</v>
      </c>
      <c r="C22" s="34">
        <v>1.23</v>
      </c>
      <c r="D22" s="34">
        <v>2.08</v>
      </c>
      <c r="E22" s="34">
        <v>0</v>
      </c>
      <c r="F22" s="35">
        <v>1.19</v>
      </c>
      <c r="G22" s="34">
        <f t="shared" si="0"/>
        <v>14.655172413793105</v>
      </c>
      <c r="H22" s="36">
        <v>782</v>
      </c>
      <c r="I22" s="34">
        <v>8.1199999999999992</v>
      </c>
      <c r="J22" s="61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f t="shared" si="0"/>
        <v>0</v>
      </c>
      <c r="H23" s="36">
        <v>2</v>
      </c>
      <c r="I23" s="34">
        <v>0.02</v>
      </c>
      <c r="J23" s="61"/>
    </row>
    <row r="24" spans="1:10" s="37" customFormat="1" ht="15.75" customHeight="1" x14ac:dyDescent="0.2">
      <c r="A24" s="32">
        <v>18</v>
      </c>
      <c r="B24" s="33" t="s">
        <v>33</v>
      </c>
      <c r="C24" s="34">
        <v>1.1499999999999999</v>
      </c>
      <c r="D24" s="34">
        <v>1.22</v>
      </c>
      <c r="E24" s="34">
        <v>0.86</v>
      </c>
      <c r="F24" s="35">
        <v>0.78</v>
      </c>
      <c r="G24" s="34">
        <f t="shared" si="0"/>
        <v>1.7116524028966424</v>
      </c>
      <c r="H24" s="36">
        <v>7236</v>
      </c>
      <c r="I24" s="34">
        <v>45.57</v>
      </c>
      <c r="J24" s="61"/>
    </row>
    <row r="25" spans="1:10" s="37" customFormat="1" ht="15.75" customHeight="1" x14ac:dyDescent="0.2">
      <c r="A25" s="32">
        <v>19</v>
      </c>
      <c r="B25" s="33" t="s">
        <v>34</v>
      </c>
      <c r="C25" s="34">
        <v>0.73</v>
      </c>
      <c r="D25" s="34">
        <v>0.08</v>
      </c>
      <c r="E25" s="34">
        <v>0.08</v>
      </c>
      <c r="F25" s="35">
        <v>2.35</v>
      </c>
      <c r="G25" s="34">
        <f t="shared" si="0"/>
        <v>15.025575447570333</v>
      </c>
      <c r="H25" s="36">
        <v>888</v>
      </c>
      <c r="I25" s="34">
        <v>15.64</v>
      </c>
      <c r="J25" s="61"/>
    </row>
    <row r="26" spans="1:10" s="37" customFormat="1" ht="15.75" customHeight="1" x14ac:dyDescent="0.2">
      <c r="A26" s="32">
        <v>20</v>
      </c>
      <c r="B26" s="33" t="s">
        <v>35</v>
      </c>
      <c r="C26" s="34">
        <v>3.64</v>
      </c>
      <c r="D26" s="34">
        <v>4.3899999999999997</v>
      </c>
      <c r="E26" s="34">
        <v>4.9000000000000004</v>
      </c>
      <c r="F26" s="35">
        <v>5.17</v>
      </c>
      <c r="G26" s="34">
        <f t="shared" si="0"/>
        <v>15.738203957382039</v>
      </c>
      <c r="H26" s="36">
        <v>1716</v>
      </c>
      <c r="I26" s="34">
        <v>32.85</v>
      </c>
      <c r="J26" s="61"/>
    </row>
    <row r="27" spans="1:10" s="37" customFormat="1" ht="15.75" customHeight="1" x14ac:dyDescent="0.2">
      <c r="A27" s="32">
        <v>21</v>
      </c>
      <c r="B27" s="33" t="s">
        <v>36</v>
      </c>
      <c r="C27" s="34">
        <v>21.51</v>
      </c>
      <c r="D27" s="34">
        <v>0</v>
      </c>
      <c r="E27" s="34">
        <v>0.46</v>
      </c>
      <c r="F27" s="35">
        <v>0.02</v>
      </c>
      <c r="G27" s="34">
        <f t="shared" si="0"/>
        <v>1.6451427161306244E-2</v>
      </c>
      <c r="H27" s="36">
        <v>8160</v>
      </c>
      <c r="I27" s="34">
        <v>121.57</v>
      </c>
      <c r="J27" s="61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3.83</v>
      </c>
      <c r="E28" s="34">
        <v>7.53</v>
      </c>
      <c r="F28" s="35">
        <v>7.71</v>
      </c>
      <c r="G28" s="34">
        <f t="shared" si="0"/>
        <v>3.5370217451142305</v>
      </c>
      <c r="H28" s="36">
        <v>52538</v>
      </c>
      <c r="I28" s="34">
        <v>217.98</v>
      </c>
      <c r="J28" s="61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0.01</v>
      </c>
      <c r="G29" s="34">
        <f t="shared" si="0"/>
        <v>1.0101010101010102</v>
      </c>
      <c r="H29" s="36">
        <v>58</v>
      </c>
      <c r="I29" s="34">
        <v>0.99</v>
      </c>
      <c r="J29" s="61"/>
    </row>
    <row r="30" spans="1:10" s="37" customFormat="1" ht="15.75" customHeight="1" x14ac:dyDescent="0.2">
      <c r="A30" s="32">
        <v>24</v>
      </c>
      <c r="B30" s="33" t="s">
        <v>39</v>
      </c>
      <c r="C30" s="34">
        <v>0.08</v>
      </c>
      <c r="D30" s="34">
        <v>0.1</v>
      </c>
      <c r="E30" s="34">
        <v>0.1</v>
      </c>
      <c r="F30" s="35">
        <v>0.1</v>
      </c>
      <c r="G30" s="34">
        <f t="shared" si="0"/>
        <v>18.181818181818183</v>
      </c>
      <c r="H30" s="36">
        <v>31</v>
      </c>
      <c r="I30" s="34">
        <v>0.55000000000000004</v>
      </c>
      <c r="J30" s="61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0.03</v>
      </c>
      <c r="E31" s="34">
        <v>0</v>
      </c>
      <c r="F31" s="35">
        <v>0</v>
      </c>
      <c r="G31" s="34">
        <f t="shared" si="0"/>
        <v>0</v>
      </c>
      <c r="H31" s="36">
        <v>0</v>
      </c>
      <c r="I31" s="34">
        <v>0</v>
      </c>
      <c r="J31" s="61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0.03</v>
      </c>
      <c r="E32" s="34">
        <v>0.02</v>
      </c>
      <c r="F32" s="35">
        <v>0.02</v>
      </c>
      <c r="G32" s="34">
        <f t="shared" si="0"/>
        <v>6.666666666666667</v>
      </c>
      <c r="H32" s="36">
        <v>71</v>
      </c>
      <c r="I32" s="34">
        <v>0.3</v>
      </c>
      <c r="J32" s="61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0.04</v>
      </c>
      <c r="E33" s="34">
        <v>0</v>
      </c>
      <c r="F33" s="35">
        <v>0</v>
      </c>
      <c r="G33" s="34">
        <f t="shared" si="0"/>
        <v>0</v>
      </c>
      <c r="H33" s="36">
        <v>0</v>
      </c>
      <c r="I33" s="34">
        <v>0</v>
      </c>
      <c r="J33" s="61"/>
    </row>
    <row r="34" spans="1:10" s="37" customFormat="1" ht="15.75" customHeight="1" x14ac:dyDescent="0.2">
      <c r="A34" s="32">
        <v>28</v>
      </c>
      <c r="B34" s="33" t="s">
        <v>43</v>
      </c>
      <c r="C34" s="34">
        <v>0.11</v>
      </c>
      <c r="D34" s="34">
        <v>0.11</v>
      </c>
      <c r="E34" s="34">
        <v>0</v>
      </c>
      <c r="F34" s="35">
        <v>0</v>
      </c>
      <c r="G34" s="34">
        <f t="shared" si="0"/>
        <v>0</v>
      </c>
      <c r="H34" s="36">
        <v>3</v>
      </c>
      <c r="I34" s="34">
        <v>0.01</v>
      </c>
      <c r="J34" s="61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0.05</v>
      </c>
      <c r="F35" s="35">
        <v>0</v>
      </c>
      <c r="G35" s="34">
        <f t="shared" si="0"/>
        <v>0</v>
      </c>
      <c r="H35" s="36">
        <v>9</v>
      </c>
      <c r="I35" s="34">
        <v>0.24</v>
      </c>
      <c r="J35" s="61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f t="shared" si="0"/>
        <v>0</v>
      </c>
      <c r="H36" s="36">
        <v>6</v>
      </c>
      <c r="I36" s="34">
        <v>0.09</v>
      </c>
      <c r="J36" s="61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0.02</v>
      </c>
      <c r="G37" s="34">
        <f t="shared" si="0"/>
        <v>0.45766590389016021</v>
      </c>
      <c r="H37" s="36">
        <v>806</v>
      </c>
      <c r="I37" s="34">
        <v>4.37</v>
      </c>
      <c r="J37" s="61"/>
    </row>
    <row r="38" spans="1:10" s="41" customFormat="1" ht="15.75" customHeight="1" x14ac:dyDescent="0.25">
      <c r="A38" s="54" t="s">
        <v>47</v>
      </c>
      <c r="B38" s="55"/>
      <c r="C38" s="53">
        <f>SUM(C19:C37)</f>
        <v>30.64</v>
      </c>
      <c r="D38" s="53">
        <f>SUM(D19:D37)</f>
        <v>20.29</v>
      </c>
      <c r="E38" s="53">
        <f>SUM(E19:E37)</f>
        <v>16.390000000000004</v>
      </c>
      <c r="F38" s="39">
        <f>SUM(F19:F37)</f>
        <v>40.030000000000015</v>
      </c>
      <c r="G38" s="53">
        <f t="shared" si="0"/>
        <v>3.9391464362680955</v>
      </c>
      <c r="H38" s="40">
        <f>SUM(H19:H37)</f>
        <v>183537</v>
      </c>
      <c r="I38" s="53">
        <f>SUM(I19:I37)</f>
        <v>1016.21</v>
      </c>
      <c r="J38" s="62"/>
    </row>
    <row r="39" spans="1:10" s="37" customFormat="1" ht="15.75" customHeight="1" x14ac:dyDescent="0.2">
      <c r="A39" s="32">
        <v>32</v>
      </c>
      <c r="B39" s="33" t="s">
        <v>48</v>
      </c>
      <c r="C39" s="34">
        <v>0.09</v>
      </c>
      <c r="D39" s="34">
        <v>0.08</v>
      </c>
      <c r="E39" s="34">
        <v>0.09</v>
      </c>
      <c r="F39" s="35">
        <v>0.09</v>
      </c>
      <c r="G39" s="34">
        <f t="shared" si="0"/>
        <v>64.285714285714278</v>
      </c>
      <c r="H39" s="36">
        <v>13</v>
      </c>
      <c r="I39" s="34">
        <v>0.14000000000000001</v>
      </c>
      <c r="J39" s="61"/>
    </row>
    <row r="40" spans="1:10" s="41" customFormat="1" ht="15.75" customHeight="1" x14ac:dyDescent="0.25">
      <c r="A40" s="54" t="s">
        <v>49</v>
      </c>
      <c r="B40" s="55"/>
      <c r="C40" s="53">
        <f>SUM(C39:C39)</f>
        <v>0.09</v>
      </c>
      <c r="D40" s="53">
        <f>SUM(D39:D39)</f>
        <v>0.08</v>
      </c>
      <c r="E40" s="53">
        <f>SUM(E39:E39)</f>
        <v>0.09</v>
      </c>
      <c r="F40" s="39">
        <f>SUM(F39:F39)</f>
        <v>0.09</v>
      </c>
      <c r="G40" s="53">
        <f t="shared" si="0"/>
        <v>64.285714285714278</v>
      </c>
      <c r="H40" s="40">
        <f>SUM(H39:H39)</f>
        <v>13</v>
      </c>
      <c r="I40" s="53">
        <f>SUM(I39:I39)</f>
        <v>0.14000000000000001</v>
      </c>
      <c r="J40" s="62"/>
    </row>
    <row r="41" spans="1:10" s="37" customFormat="1" ht="15.75" customHeight="1" x14ac:dyDescent="0.2">
      <c r="A41" s="32">
        <v>33</v>
      </c>
      <c r="B41" s="33" t="s">
        <v>50</v>
      </c>
      <c r="C41" s="34">
        <v>22.94</v>
      </c>
      <c r="D41" s="34">
        <v>27.15</v>
      </c>
      <c r="E41" s="34">
        <v>35.44</v>
      </c>
      <c r="F41" s="35">
        <v>59.27</v>
      </c>
      <c r="G41" s="34">
        <f t="shared" si="0"/>
        <v>6.8337733912903129</v>
      </c>
      <c r="H41" s="36">
        <v>81238</v>
      </c>
      <c r="I41" s="34">
        <v>867.31</v>
      </c>
      <c r="J41" s="61"/>
    </row>
    <row r="42" spans="1:10" s="41" customFormat="1" ht="15.75" customHeight="1" x14ac:dyDescent="0.25">
      <c r="A42" s="54" t="s">
        <v>51</v>
      </c>
      <c r="B42" s="55"/>
      <c r="C42" s="53">
        <f>SUM(C41:C41)</f>
        <v>22.94</v>
      </c>
      <c r="D42" s="53">
        <f>SUM(D41:D41)</f>
        <v>27.15</v>
      </c>
      <c r="E42" s="53">
        <f>SUM(E41:E41)</f>
        <v>35.44</v>
      </c>
      <c r="F42" s="39">
        <f>SUM(F41:F41)</f>
        <v>59.27</v>
      </c>
      <c r="G42" s="53">
        <f t="shared" si="0"/>
        <v>6.8337733912903129</v>
      </c>
      <c r="H42" s="40">
        <f>SUM(H41:H41)</f>
        <v>81238</v>
      </c>
      <c r="I42" s="53">
        <f>SUM(I41:I41)</f>
        <v>867.31</v>
      </c>
      <c r="J42" s="62"/>
    </row>
    <row r="43" spans="1:10" s="37" customFormat="1" ht="15.75" customHeight="1" x14ac:dyDescent="0.2">
      <c r="A43" s="32">
        <v>34</v>
      </c>
      <c r="B43" s="33" t="s">
        <v>52</v>
      </c>
      <c r="C43" s="34">
        <v>2.98</v>
      </c>
      <c r="D43" s="34">
        <v>2.23</v>
      </c>
      <c r="E43" s="34">
        <v>2.79</v>
      </c>
      <c r="F43" s="35">
        <v>3.27</v>
      </c>
      <c r="G43" s="34">
        <f t="shared" si="0"/>
        <v>4.6521553563807077</v>
      </c>
      <c r="H43" s="36">
        <v>3818</v>
      </c>
      <c r="I43" s="34">
        <v>70.290000000000006</v>
      </c>
      <c r="J43" s="61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0.03</v>
      </c>
      <c r="F44" s="35">
        <v>0</v>
      </c>
      <c r="G44" s="34">
        <f t="shared" si="0"/>
        <v>0</v>
      </c>
      <c r="H44" s="36">
        <v>1340</v>
      </c>
      <c r="I44" s="34">
        <v>7.78</v>
      </c>
      <c r="J44" s="61"/>
    </row>
    <row r="45" spans="1:10" s="37" customFormat="1" ht="15.75" customHeight="1" x14ac:dyDescent="0.2">
      <c r="A45" s="32">
        <v>36</v>
      </c>
      <c r="B45" s="33" t="s">
        <v>54</v>
      </c>
      <c r="C45" s="34">
        <v>3.39</v>
      </c>
      <c r="D45" s="34">
        <v>7.17</v>
      </c>
      <c r="E45" s="34">
        <v>4.34</v>
      </c>
      <c r="F45" s="35">
        <v>4.0199999999999996</v>
      </c>
      <c r="G45" s="34">
        <f t="shared" si="0"/>
        <v>2.8391835581608866</v>
      </c>
      <c r="H45" s="36">
        <v>27167</v>
      </c>
      <c r="I45" s="34">
        <v>141.59</v>
      </c>
      <c r="J45" s="61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f t="shared" si="0"/>
        <v>0</v>
      </c>
      <c r="H46" s="36">
        <v>0</v>
      </c>
      <c r="I46" s="34">
        <v>0</v>
      </c>
      <c r="J46" s="61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0.76</v>
      </c>
      <c r="E47" s="34">
        <v>1.79</v>
      </c>
      <c r="F47" s="35">
        <v>0.05</v>
      </c>
      <c r="G47" s="34">
        <f t="shared" si="0"/>
        <v>50</v>
      </c>
      <c r="H47" s="36">
        <v>58</v>
      </c>
      <c r="I47" s="34">
        <v>0.1</v>
      </c>
      <c r="J47" s="61"/>
    </row>
    <row r="48" spans="1:10" s="37" customFormat="1" ht="15.75" customHeight="1" x14ac:dyDescent="0.2">
      <c r="A48" s="32">
        <v>39</v>
      </c>
      <c r="B48" s="33" t="s">
        <v>57</v>
      </c>
      <c r="C48" s="34">
        <v>0.06</v>
      </c>
      <c r="D48" s="34">
        <v>0</v>
      </c>
      <c r="E48" s="34">
        <v>0.01</v>
      </c>
      <c r="F48" s="35">
        <v>0.02</v>
      </c>
      <c r="G48" s="34">
        <f t="shared" si="0"/>
        <v>0.34305317324185247</v>
      </c>
      <c r="H48" s="36">
        <v>993</v>
      </c>
      <c r="I48" s="34">
        <v>5.83</v>
      </c>
      <c r="J48" s="61"/>
    </row>
    <row r="49" spans="1:10" s="37" customFormat="1" ht="15.75" customHeight="1" x14ac:dyDescent="0.2">
      <c r="A49" s="32">
        <v>40</v>
      </c>
      <c r="B49" s="33" t="s">
        <v>58</v>
      </c>
      <c r="C49" s="34">
        <v>0.86</v>
      </c>
      <c r="D49" s="34">
        <v>1.33</v>
      </c>
      <c r="E49" s="34">
        <v>0</v>
      </c>
      <c r="F49" s="35">
        <v>0</v>
      </c>
      <c r="G49" s="34">
        <f t="shared" si="0"/>
        <v>0</v>
      </c>
      <c r="H49" s="36">
        <v>8880</v>
      </c>
      <c r="I49" s="34">
        <v>57.01</v>
      </c>
      <c r="J49" s="61"/>
    </row>
    <row r="50" spans="1:10" s="37" customFormat="1" ht="15.75" customHeight="1" x14ac:dyDescent="0.2">
      <c r="A50" s="32">
        <v>41</v>
      </c>
      <c r="B50" s="33" t="s">
        <v>59</v>
      </c>
      <c r="C50" s="34">
        <v>0.05</v>
      </c>
      <c r="D50" s="34">
        <v>0.26</v>
      </c>
      <c r="E50" s="34">
        <v>1.2</v>
      </c>
      <c r="F50" s="35">
        <v>1.56</v>
      </c>
      <c r="G50" s="34">
        <f t="shared" si="0"/>
        <v>7.2155411655874193</v>
      </c>
      <c r="H50" s="36">
        <v>4704</v>
      </c>
      <c r="I50" s="34">
        <v>21.62</v>
      </c>
      <c r="J50" s="61"/>
    </row>
    <row r="51" spans="1:10" s="41" customFormat="1" ht="15.75" customHeight="1" x14ac:dyDescent="0.25">
      <c r="A51" s="54" t="s">
        <v>60</v>
      </c>
      <c r="B51" s="55"/>
      <c r="C51" s="53">
        <f>SUM(C43:C50)</f>
        <v>7.34</v>
      </c>
      <c r="D51" s="53">
        <f>SUM(D43:D50)</f>
        <v>11.75</v>
      </c>
      <c r="E51" s="53">
        <f>SUM(E43:E50)</f>
        <v>10.159999999999998</v>
      </c>
      <c r="F51" s="39">
        <f>SUM(F43:F50)</f>
        <v>8.9199999999999982</v>
      </c>
      <c r="G51" s="53">
        <f t="shared" si="0"/>
        <v>2.9320886200775744</v>
      </c>
      <c r="H51" s="40">
        <f>SUM(H43:H50)</f>
        <v>46960</v>
      </c>
      <c r="I51" s="53">
        <f>SUM(I43:I50)</f>
        <v>304.22000000000003</v>
      </c>
      <c r="J51" s="62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f t="shared" si="0"/>
        <v>0</v>
      </c>
      <c r="H52" s="36">
        <v>0</v>
      </c>
      <c r="I52" s="34">
        <v>0</v>
      </c>
      <c r="J52" s="61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f t="shared" si="0"/>
        <v>0</v>
      </c>
      <c r="H53" s="36">
        <v>0</v>
      </c>
      <c r="I53" s="34">
        <v>0</v>
      </c>
      <c r="J53" s="61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f t="shared" si="0"/>
        <v>0</v>
      </c>
      <c r="H54" s="36">
        <v>0</v>
      </c>
      <c r="I54" s="34">
        <v>0</v>
      </c>
      <c r="J54" s="61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f t="shared" si="0"/>
        <v>0</v>
      </c>
      <c r="H55" s="36">
        <v>0</v>
      </c>
      <c r="I55" s="34">
        <v>0</v>
      </c>
      <c r="J55" s="61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f t="shared" si="0"/>
        <v>0</v>
      </c>
      <c r="H56" s="36">
        <v>0</v>
      </c>
      <c r="I56" s="34">
        <v>0</v>
      </c>
      <c r="J56" s="61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f t="shared" si="0"/>
        <v>0</v>
      </c>
      <c r="H57" s="36">
        <v>0</v>
      </c>
      <c r="I57" s="34">
        <v>0</v>
      </c>
      <c r="J57" s="61"/>
    </row>
    <row r="58" spans="1:10" s="41" customFormat="1" ht="15.75" customHeight="1" x14ac:dyDescent="0.25">
      <c r="A58" s="54" t="s">
        <v>67</v>
      </c>
      <c r="B58" s="55"/>
      <c r="C58" s="53">
        <f>SUM(C52:C57)</f>
        <v>0</v>
      </c>
      <c r="D58" s="53">
        <f>SUM(D52:D57)</f>
        <v>0</v>
      </c>
      <c r="E58" s="53">
        <f>SUM(E52:E57)</f>
        <v>0</v>
      </c>
      <c r="F58" s="39">
        <f>SUM(F52:F57)</f>
        <v>0</v>
      </c>
      <c r="G58" s="53">
        <f t="shared" si="0"/>
        <v>0</v>
      </c>
      <c r="H58" s="40">
        <f>SUM(H52:H57)</f>
        <v>0</v>
      </c>
      <c r="I58" s="53">
        <f>SUM(I52:I57)</f>
        <v>0</v>
      </c>
      <c r="J58" s="62"/>
    </row>
    <row r="59" spans="1:10" s="41" customFormat="1" ht="15.75" customHeight="1" x14ac:dyDescent="0.25">
      <c r="A59" s="54" t="s">
        <v>68</v>
      </c>
      <c r="B59" s="55"/>
      <c r="C59" s="53">
        <f>SUM(C18+C38+C40+C42+C51+C58)</f>
        <v>219.98000000000002</v>
      </c>
      <c r="D59" s="53">
        <f>SUM(D18+D38+D40+D42+D51+D58)</f>
        <v>321.52000000000004</v>
      </c>
      <c r="E59" s="53">
        <f>SUM(E18+E38+E40+E42+E51+E58)</f>
        <v>360.65999999999997</v>
      </c>
      <c r="F59" s="39">
        <f>SUM(F18+F38+F40+F42+F51+F58)</f>
        <v>366.53</v>
      </c>
      <c r="G59" s="53">
        <f t="shared" si="0"/>
        <v>10.704481203710193</v>
      </c>
      <c r="H59" s="40">
        <f>SUM(H18+H38+H40+H42+H51+H58)</f>
        <v>389532</v>
      </c>
      <c r="I59" s="53">
        <f>SUM(I18+I38+I40+I42+I51+I58)</f>
        <v>3424.08</v>
      </c>
    </row>
    <row r="60" spans="1:10" s="37" customFormat="1" ht="15.75" customHeight="1" x14ac:dyDescent="0.2">
      <c r="C60" s="43"/>
      <c r="D60" s="43"/>
      <c r="E60" s="43"/>
      <c r="F60" s="44"/>
      <c r="G60" s="43"/>
      <c r="H60" s="45"/>
      <c r="I60" s="43"/>
    </row>
    <row r="61" spans="1:10" s="37" customFormat="1" ht="15.75" customHeight="1" x14ac:dyDescent="0.2">
      <c r="C61" s="43"/>
      <c r="D61" s="43"/>
      <c r="E61" s="43"/>
      <c r="F61" s="44"/>
      <c r="G61" s="43"/>
      <c r="H61" s="45"/>
      <c r="I61" s="43"/>
    </row>
    <row r="62" spans="1:10" s="37" customFormat="1" ht="15.75" customHeight="1" x14ac:dyDescent="0.2">
      <c r="C62" s="43"/>
      <c r="D62" s="43"/>
      <c r="E62" s="43"/>
      <c r="F62" s="44"/>
      <c r="G62" s="43"/>
      <c r="H62" s="45"/>
      <c r="I62" s="43"/>
    </row>
  </sheetData>
  <mergeCells count="19"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  <mergeCell ref="E4:E5"/>
    <mergeCell ref="A59:B59"/>
    <mergeCell ref="B3:B5"/>
    <mergeCell ref="A3:A5"/>
    <mergeCell ref="C4:C5"/>
    <mergeCell ref="D4:D5"/>
  </mergeCells>
  <printOptions horizontalCentered="1" verticalCentered="1"/>
  <pageMargins left="0.19685039370078741" right="0.19685039370078741" top="0.35433070866141736" bottom="0.19685039370078741" header="0.51181102362204722" footer="0.51181102362204722"/>
  <pageSetup paperSize="9" scale="5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16" zoomScaleNormal="100" zoomScaleSheetLayoutView="100" workbookViewId="0">
      <selection activeCell="G5" sqref="G5"/>
    </sheetView>
  </sheetViews>
  <sheetFormatPr defaultRowHeight="12.75" x14ac:dyDescent="0.2"/>
  <cols>
    <col min="1" max="1" width="5.7109375" style="2" customWidth="1"/>
    <col min="2" max="2" width="35.85546875" style="2" customWidth="1"/>
    <col min="3" max="5" width="11.7109375" style="7" customWidth="1"/>
    <col min="6" max="6" width="11.7109375" style="8" customWidth="1"/>
    <col min="7" max="7" width="13.7109375" style="7" customWidth="1"/>
    <col min="8" max="8" width="11.7109375" style="24" customWidth="1"/>
    <col min="9" max="9" width="11.710937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5" customFormat="1" ht="33" customHeight="1" x14ac:dyDescent="0.25">
      <c r="A1" s="27" t="s">
        <v>86</v>
      </c>
      <c r="B1" s="27"/>
      <c r="C1" s="72" t="s">
        <v>82</v>
      </c>
      <c r="D1" s="70"/>
      <c r="E1" s="70"/>
      <c r="F1" s="70"/>
      <c r="G1" s="70"/>
      <c r="H1" s="70"/>
      <c r="I1" s="70"/>
    </row>
    <row r="2" spans="1:253" s="4" customFormat="1" ht="21.75" customHeight="1" x14ac:dyDescent="0.25">
      <c r="A2" s="67" t="str">
        <f>T11Q!A2</f>
        <v xml:space="preserve"> DATA FOR THE YEAR ENDED  SEPT. 2023</v>
      </c>
      <c r="B2" s="67"/>
      <c r="C2" s="67"/>
      <c r="D2" s="67"/>
      <c r="E2" s="67"/>
      <c r="F2" s="67"/>
      <c r="G2" s="67"/>
      <c r="H2" s="68" t="s">
        <v>95</v>
      </c>
      <c r="I2" s="68"/>
      <c r="J2" s="60" t="s">
        <v>87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7.75" customHeight="1" x14ac:dyDescent="0.25">
      <c r="A3" s="56" t="s">
        <v>3</v>
      </c>
      <c r="B3" s="56" t="s">
        <v>4</v>
      </c>
      <c r="C3" s="69" t="s">
        <v>104</v>
      </c>
      <c r="D3" s="69"/>
      <c r="E3" s="69"/>
      <c r="F3" s="69"/>
      <c r="G3" s="69"/>
      <c r="H3" s="63" t="s">
        <v>5</v>
      </c>
      <c r="I3" s="64"/>
      <c r="J3" s="6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56"/>
      <c r="B4" s="56"/>
      <c r="C4" s="58" t="str">
        <f>T11Q!C4</f>
        <v>As on 31.3.2021</v>
      </c>
      <c r="D4" s="58" t="str">
        <f>T11Q!D4</f>
        <v>As on 31.3.2022</v>
      </c>
      <c r="E4" s="58" t="str">
        <f>T11Q!E4</f>
        <v>As on 31.3.2023</v>
      </c>
      <c r="F4" s="63" t="s">
        <v>10</v>
      </c>
      <c r="G4" s="63"/>
      <c r="H4" s="64"/>
      <c r="I4" s="64"/>
      <c r="J4" s="60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60.75" customHeight="1" x14ac:dyDescent="0.25">
      <c r="A5" s="56"/>
      <c r="B5" s="56"/>
      <c r="C5" s="59"/>
      <c r="D5" s="59"/>
      <c r="E5" s="59"/>
      <c r="F5" s="26" t="s">
        <v>11</v>
      </c>
      <c r="G5" s="26" t="s">
        <v>73</v>
      </c>
      <c r="H5" s="29" t="s">
        <v>13</v>
      </c>
      <c r="I5" s="30" t="s">
        <v>14</v>
      </c>
      <c r="J5" s="60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9.58</v>
      </c>
      <c r="D6" s="34">
        <v>16.899999999999999</v>
      </c>
      <c r="E6" s="34">
        <v>26.44</v>
      </c>
      <c r="F6" s="35">
        <v>29.47</v>
      </c>
      <c r="G6" s="34">
        <f>IFERROR(F6/I6*100,0)</f>
        <v>9.7887464292831989</v>
      </c>
      <c r="H6" s="36">
        <v>4588</v>
      </c>
      <c r="I6" s="34">
        <v>301.06</v>
      </c>
      <c r="J6" s="61"/>
    </row>
    <row r="7" spans="1:253" s="37" customFormat="1" ht="15.75" customHeight="1" x14ac:dyDescent="0.2">
      <c r="A7" s="32">
        <v>2</v>
      </c>
      <c r="B7" s="33" t="s">
        <v>16</v>
      </c>
      <c r="C7" s="34">
        <v>13.12</v>
      </c>
      <c r="D7" s="34">
        <v>25.11</v>
      </c>
      <c r="E7" s="34">
        <v>28.89</v>
      </c>
      <c r="F7" s="35">
        <v>2.31</v>
      </c>
      <c r="G7" s="34">
        <f t="shared" ref="G7:G59" si="0">IFERROR(F7/I7*100,0)</f>
        <v>5.552884615384615</v>
      </c>
      <c r="H7" s="36">
        <v>580</v>
      </c>
      <c r="I7" s="34">
        <v>41.6</v>
      </c>
      <c r="J7" s="61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0</v>
      </c>
      <c r="E8" s="34">
        <v>1.63</v>
      </c>
      <c r="F8" s="35">
        <v>1.48</v>
      </c>
      <c r="G8" s="34">
        <f t="shared" si="0"/>
        <v>7.359522625559423</v>
      </c>
      <c r="H8" s="36">
        <v>319</v>
      </c>
      <c r="I8" s="34">
        <v>20.11</v>
      </c>
      <c r="J8" s="61"/>
    </row>
    <row r="9" spans="1:253" s="37" customFormat="1" ht="15.75" customHeight="1" x14ac:dyDescent="0.2">
      <c r="A9" s="32">
        <v>4</v>
      </c>
      <c r="B9" s="33" t="s">
        <v>18</v>
      </c>
      <c r="C9" s="34">
        <v>10.24</v>
      </c>
      <c r="D9" s="34">
        <v>13.65</v>
      </c>
      <c r="E9" s="34">
        <v>13.53</v>
      </c>
      <c r="F9" s="35">
        <v>14.33</v>
      </c>
      <c r="G9" s="34">
        <f t="shared" si="0"/>
        <v>8.2031026389604431</v>
      </c>
      <c r="H9" s="36">
        <v>2392</v>
      </c>
      <c r="I9" s="34">
        <v>174.69</v>
      </c>
      <c r="J9" s="61"/>
    </row>
    <row r="10" spans="1:253" s="37" customFormat="1" ht="15.75" customHeight="1" x14ac:dyDescent="0.2">
      <c r="A10" s="32">
        <v>5</v>
      </c>
      <c r="B10" s="33" t="s">
        <v>19</v>
      </c>
      <c r="C10" s="34">
        <v>15.94</v>
      </c>
      <c r="D10" s="34">
        <v>14.19</v>
      </c>
      <c r="E10" s="34">
        <v>17.03</v>
      </c>
      <c r="F10" s="35">
        <v>19.86</v>
      </c>
      <c r="G10" s="34">
        <f t="shared" si="0"/>
        <v>15.148741418764303</v>
      </c>
      <c r="H10" s="36">
        <v>2177</v>
      </c>
      <c r="I10" s="34">
        <v>131.1</v>
      </c>
      <c r="J10" s="61"/>
    </row>
    <row r="11" spans="1:253" s="37" customFormat="1" ht="15.75" customHeight="1" x14ac:dyDescent="0.2">
      <c r="A11" s="32">
        <v>6</v>
      </c>
      <c r="B11" s="33" t="s">
        <v>20</v>
      </c>
      <c r="C11" s="34">
        <v>1.2</v>
      </c>
      <c r="D11" s="34">
        <v>6.41</v>
      </c>
      <c r="E11" s="34">
        <v>7.89</v>
      </c>
      <c r="F11" s="35">
        <v>6.52</v>
      </c>
      <c r="G11" s="34">
        <f t="shared" si="0"/>
        <v>16.662407360081776</v>
      </c>
      <c r="H11" s="36">
        <v>637</v>
      </c>
      <c r="I11" s="34">
        <v>39.130000000000003</v>
      </c>
      <c r="J11" s="61"/>
    </row>
    <row r="12" spans="1:253" s="37" customFormat="1" ht="15.75" customHeight="1" x14ac:dyDescent="0.2">
      <c r="A12" s="32">
        <v>7</v>
      </c>
      <c r="B12" s="33" t="s">
        <v>21</v>
      </c>
      <c r="C12" s="34">
        <v>1.19</v>
      </c>
      <c r="D12" s="34">
        <v>2.0099999999999998</v>
      </c>
      <c r="E12" s="34">
        <v>1.47</v>
      </c>
      <c r="F12" s="35">
        <v>1.45</v>
      </c>
      <c r="G12" s="34">
        <f t="shared" si="0"/>
        <v>4.7154471544715442</v>
      </c>
      <c r="H12" s="36">
        <v>512</v>
      </c>
      <c r="I12" s="34">
        <v>30.75</v>
      </c>
      <c r="J12" s="61"/>
    </row>
    <row r="13" spans="1:253" s="37" customFormat="1" ht="15.75" customHeight="1" x14ac:dyDescent="0.2">
      <c r="A13" s="32">
        <v>8</v>
      </c>
      <c r="B13" s="33" t="s">
        <v>22</v>
      </c>
      <c r="C13" s="34">
        <v>0.26</v>
      </c>
      <c r="D13" s="34">
        <v>0.51</v>
      </c>
      <c r="E13" s="34">
        <v>0.67</v>
      </c>
      <c r="F13" s="35">
        <v>0.66</v>
      </c>
      <c r="G13" s="34">
        <f t="shared" si="0"/>
        <v>12.154696132596685</v>
      </c>
      <c r="H13" s="36">
        <v>82</v>
      </c>
      <c r="I13" s="34">
        <v>5.43</v>
      </c>
      <c r="J13" s="61"/>
    </row>
    <row r="14" spans="1:253" s="37" customFormat="1" ht="15.75" customHeight="1" x14ac:dyDescent="0.2">
      <c r="A14" s="32">
        <v>9</v>
      </c>
      <c r="B14" s="33" t="s">
        <v>23</v>
      </c>
      <c r="C14" s="34">
        <v>29.72</v>
      </c>
      <c r="D14" s="34">
        <v>40.47</v>
      </c>
      <c r="E14" s="34">
        <v>39.619999999999997</v>
      </c>
      <c r="F14" s="35">
        <v>39.1</v>
      </c>
      <c r="G14" s="34">
        <f t="shared" si="0"/>
        <v>14.920247271617187</v>
      </c>
      <c r="H14" s="36">
        <v>5310</v>
      </c>
      <c r="I14" s="34">
        <v>262.06</v>
      </c>
      <c r="J14" s="61"/>
    </row>
    <row r="15" spans="1:253" s="37" customFormat="1" ht="15.75" customHeight="1" x14ac:dyDescent="0.2">
      <c r="A15" s="32">
        <v>10</v>
      </c>
      <c r="B15" s="33" t="s">
        <v>24</v>
      </c>
      <c r="C15" s="34">
        <v>15.24</v>
      </c>
      <c r="D15" s="34">
        <v>18.72</v>
      </c>
      <c r="E15" s="34">
        <v>18.04</v>
      </c>
      <c r="F15" s="35">
        <v>23.33</v>
      </c>
      <c r="G15" s="34">
        <f t="shared" si="0"/>
        <v>7.2545788115302088</v>
      </c>
      <c r="H15" s="36">
        <v>5671</v>
      </c>
      <c r="I15" s="34">
        <v>321.58999999999997</v>
      </c>
      <c r="J15" s="61"/>
    </row>
    <row r="16" spans="1:253" s="37" customFormat="1" ht="15.75" customHeight="1" x14ac:dyDescent="0.2">
      <c r="A16" s="32">
        <v>11</v>
      </c>
      <c r="B16" s="33" t="s">
        <v>25</v>
      </c>
      <c r="C16" s="34">
        <v>0.35</v>
      </c>
      <c r="D16" s="34">
        <v>1.1399999999999999</v>
      </c>
      <c r="E16" s="34">
        <v>7.25</v>
      </c>
      <c r="F16" s="35">
        <v>7.5</v>
      </c>
      <c r="G16" s="34">
        <f t="shared" si="0"/>
        <v>15.930331350892098</v>
      </c>
      <c r="H16" s="36">
        <v>717</v>
      </c>
      <c r="I16" s="34">
        <v>47.08</v>
      </c>
      <c r="J16" s="61"/>
    </row>
    <row r="17" spans="1:10" s="37" customFormat="1" ht="15.75" customHeight="1" x14ac:dyDescent="0.2">
      <c r="A17" s="32">
        <v>12</v>
      </c>
      <c r="B17" s="33" t="s">
        <v>26</v>
      </c>
      <c r="C17" s="34">
        <v>2.94</v>
      </c>
      <c r="D17" s="34">
        <v>12.87</v>
      </c>
      <c r="E17" s="34">
        <v>15.51</v>
      </c>
      <c r="F17" s="35">
        <v>17.39</v>
      </c>
      <c r="G17" s="34">
        <f t="shared" si="0"/>
        <v>11.719908343442514</v>
      </c>
      <c r="H17" s="36">
        <v>2429</v>
      </c>
      <c r="I17" s="34">
        <v>148.38</v>
      </c>
      <c r="J17" s="61"/>
    </row>
    <row r="18" spans="1:10" s="41" customFormat="1" ht="15.75" customHeight="1" x14ac:dyDescent="0.25">
      <c r="A18" s="54" t="s">
        <v>27</v>
      </c>
      <c r="B18" s="55"/>
      <c r="C18" s="38">
        <f>SUM(C6:C17)</f>
        <v>99.779999999999987</v>
      </c>
      <c r="D18" s="38">
        <f>SUM(D6:D17)</f>
        <v>151.97999999999999</v>
      </c>
      <c r="E18" s="38">
        <f>SUM(E6:E17)</f>
        <v>177.96999999999997</v>
      </c>
      <c r="F18" s="39">
        <f>SUM(F6:F17)</f>
        <v>163.39999999999998</v>
      </c>
      <c r="G18" s="38">
        <f t="shared" si="0"/>
        <v>10.728965580637958</v>
      </c>
      <c r="H18" s="40">
        <f>SUM(H6:H17)</f>
        <v>25414</v>
      </c>
      <c r="I18" s="38">
        <f>SUM(I6:I17)</f>
        <v>1522.98</v>
      </c>
      <c r="J18" s="62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0.13</v>
      </c>
      <c r="E19" s="34">
        <v>0.12</v>
      </c>
      <c r="F19" s="35">
        <v>0.24</v>
      </c>
      <c r="G19" s="34">
        <f t="shared" si="0"/>
        <v>0.54945054945054939</v>
      </c>
      <c r="H19" s="36">
        <v>303</v>
      </c>
      <c r="I19" s="34">
        <v>43.68</v>
      </c>
      <c r="J19" s="61"/>
    </row>
    <row r="20" spans="1:10" s="37" customFormat="1" ht="15.75" customHeight="1" x14ac:dyDescent="0.2">
      <c r="A20" s="32">
        <v>14</v>
      </c>
      <c r="B20" s="33" t="s">
        <v>29</v>
      </c>
      <c r="C20" s="34">
        <v>0.97</v>
      </c>
      <c r="D20" s="34">
        <v>0</v>
      </c>
      <c r="E20" s="34">
        <v>0.74</v>
      </c>
      <c r="F20" s="35">
        <v>0.92</v>
      </c>
      <c r="G20" s="34">
        <f t="shared" si="0"/>
        <v>42.79069767441861</v>
      </c>
      <c r="H20" s="36">
        <v>133</v>
      </c>
      <c r="I20" s="34">
        <v>2.15</v>
      </c>
      <c r="J20" s="61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f t="shared" si="0"/>
        <v>0</v>
      </c>
      <c r="H21" s="36">
        <v>0</v>
      </c>
      <c r="I21" s="34">
        <v>0</v>
      </c>
      <c r="J21" s="61"/>
    </row>
    <row r="22" spans="1:10" s="37" customFormat="1" ht="15.75" customHeight="1" x14ac:dyDescent="0.2">
      <c r="A22" s="32">
        <v>16</v>
      </c>
      <c r="B22" s="33" t="s">
        <v>31</v>
      </c>
      <c r="C22" s="34">
        <v>0.74</v>
      </c>
      <c r="D22" s="34">
        <v>1.07</v>
      </c>
      <c r="E22" s="34">
        <v>0</v>
      </c>
      <c r="F22" s="35">
        <v>1.08</v>
      </c>
      <c r="G22" s="34">
        <f t="shared" si="0"/>
        <v>13.122721749696234</v>
      </c>
      <c r="H22" s="36">
        <v>359</v>
      </c>
      <c r="I22" s="34">
        <v>8.23</v>
      </c>
      <c r="J22" s="61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0.09</v>
      </c>
      <c r="E23" s="34">
        <v>7.0000000000000007E-2</v>
      </c>
      <c r="F23" s="35">
        <v>0.26</v>
      </c>
      <c r="G23" s="34">
        <f t="shared" si="0"/>
        <v>47.272727272727273</v>
      </c>
      <c r="H23" s="36">
        <v>8</v>
      </c>
      <c r="I23" s="34">
        <v>0.55000000000000004</v>
      </c>
      <c r="J23" s="61"/>
    </row>
    <row r="24" spans="1:10" s="37" customFormat="1" ht="15.75" customHeight="1" x14ac:dyDescent="0.2">
      <c r="A24" s="32">
        <v>18</v>
      </c>
      <c r="B24" s="33" t="s">
        <v>33</v>
      </c>
      <c r="C24" s="34">
        <v>2.71</v>
      </c>
      <c r="D24" s="34">
        <v>3.17</v>
      </c>
      <c r="E24" s="34">
        <v>2.5499999999999998</v>
      </c>
      <c r="F24" s="35">
        <v>2.5</v>
      </c>
      <c r="G24" s="34">
        <f t="shared" si="0"/>
        <v>3.4999300013999717</v>
      </c>
      <c r="H24" s="36">
        <v>1795</v>
      </c>
      <c r="I24" s="34">
        <v>71.430000000000007</v>
      </c>
      <c r="J24" s="61"/>
    </row>
    <row r="25" spans="1:10" s="37" customFormat="1" ht="15.75" customHeight="1" x14ac:dyDescent="0.2">
      <c r="A25" s="32">
        <v>19</v>
      </c>
      <c r="B25" s="33" t="s">
        <v>34</v>
      </c>
      <c r="C25" s="34">
        <v>1.99</v>
      </c>
      <c r="D25" s="34">
        <v>0.26</v>
      </c>
      <c r="E25" s="34">
        <v>0.28999999999999998</v>
      </c>
      <c r="F25" s="35">
        <v>2.2999999999999998</v>
      </c>
      <c r="G25" s="34">
        <f t="shared" si="0"/>
        <v>6.1944519256665762</v>
      </c>
      <c r="H25" s="36">
        <v>779</v>
      </c>
      <c r="I25" s="34">
        <v>37.130000000000003</v>
      </c>
      <c r="J25" s="61"/>
    </row>
    <row r="26" spans="1:10" s="37" customFormat="1" ht="15.75" customHeight="1" x14ac:dyDescent="0.2">
      <c r="A26" s="32">
        <v>20</v>
      </c>
      <c r="B26" s="33" t="s">
        <v>35</v>
      </c>
      <c r="C26" s="34">
        <v>3.58</v>
      </c>
      <c r="D26" s="34">
        <v>3.97</v>
      </c>
      <c r="E26" s="34">
        <v>5.64</v>
      </c>
      <c r="F26" s="35">
        <v>6.46</v>
      </c>
      <c r="G26" s="34">
        <f t="shared" si="0"/>
        <v>7.9400196656833826</v>
      </c>
      <c r="H26" s="36">
        <v>1395</v>
      </c>
      <c r="I26" s="34">
        <v>81.36</v>
      </c>
      <c r="J26" s="61"/>
    </row>
    <row r="27" spans="1:10" s="37" customFormat="1" ht="15.75" customHeight="1" x14ac:dyDescent="0.2">
      <c r="A27" s="32">
        <v>21</v>
      </c>
      <c r="B27" s="33" t="s">
        <v>36</v>
      </c>
      <c r="C27" s="34">
        <v>5.82</v>
      </c>
      <c r="D27" s="34">
        <v>0</v>
      </c>
      <c r="E27" s="34">
        <v>0</v>
      </c>
      <c r="F27" s="35">
        <v>0</v>
      </c>
      <c r="G27" s="34">
        <f t="shared" si="0"/>
        <v>0</v>
      </c>
      <c r="H27" s="36">
        <v>252</v>
      </c>
      <c r="I27" s="34">
        <v>16.53</v>
      </c>
      <c r="J27" s="61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1.3</v>
      </c>
      <c r="E28" s="34">
        <v>2.17</v>
      </c>
      <c r="F28" s="35">
        <v>2.16</v>
      </c>
      <c r="G28" s="34">
        <f t="shared" si="0"/>
        <v>1.696246269828805</v>
      </c>
      <c r="H28" s="36">
        <v>4481</v>
      </c>
      <c r="I28" s="34">
        <v>127.34</v>
      </c>
      <c r="J28" s="61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f t="shared" si="0"/>
        <v>0</v>
      </c>
      <c r="H29" s="36">
        <v>21</v>
      </c>
      <c r="I29" s="34">
        <v>1.32</v>
      </c>
      <c r="J29" s="61"/>
    </row>
    <row r="30" spans="1:10" s="37" customFormat="1" ht="15.75" customHeight="1" x14ac:dyDescent="0.2">
      <c r="A30" s="32">
        <v>24</v>
      </c>
      <c r="B30" s="33" t="s">
        <v>39</v>
      </c>
      <c r="C30" s="34">
        <v>0.19</v>
      </c>
      <c r="D30" s="34">
        <v>0.18</v>
      </c>
      <c r="E30" s="34">
        <v>0.17</v>
      </c>
      <c r="F30" s="35">
        <v>0.17</v>
      </c>
      <c r="G30" s="34">
        <f t="shared" si="0"/>
        <v>21.794871794871796</v>
      </c>
      <c r="H30" s="36">
        <v>20</v>
      </c>
      <c r="I30" s="34">
        <v>0.78</v>
      </c>
      <c r="J30" s="61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5">
        <v>0</v>
      </c>
      <c r="G31" s="34">
        <f t="shared" si="0"/>
        <v>0</v>
      </c>
      <c r="H31" s="36">
        <v>0</v>
      </c>
      <c r="I31" s="34">
        <v>0</v>
      </c>
      <c r="J31" s="61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0.02</v>
      </c>
      <c r="E32" s="34">
        <v>0</v>
      </c>
      <c r="F32" s="35">
        <v>0</v>
      </c>
      <c r="G32" s="34">
        <f t="shared" si="0"/>
        <v>0</v>
      </c>
      <c r="H32" s="36">
        <v>77</v>
      </c>
      <c r="I32" s="34">
        <v>0.49</v>
      </c>
      <c r="J32" s="61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f t="shared" si="0"/>
        <v>0</v>
      </c>
      <c r="H33" s="36">
        <v>0</v>
      </c>
      <c r="I33" s="34">
        <v>0</v>
      </c>
      <c r="J33" s="61"/>
    </row>
    <row r="34" spans="1:10" s="37" customFormat="1" ht="15.75" customHeight="1" x14ac:dyDescent="0.2">
      <c r="A34" s="32">
        <v>28</v>
      </c>
      <c r="B34" s="33" t="s">
        <v>43</v>
      </c>
      <c r="C34" s="34">
        <v>0.16</v>
      </c>
      <c r="D34" s="34">
        <v>0.16</v>
      </c>
      <c r="E34" s="34">
        <v>0.03</v>
      </c>
      <c r="F34" s="35">
        <v>0.06</v>
      </c>
      <c r="G34" s="34">
        <f t="shared" si="0"/>
        <v>40</v>
      </c>
      <c r="H34" s="36">
        <v>13</v>
      </c>
      <c r="I34" s="34">
        <v>0.15</v>
      </c>
      <c r="J34" s="61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0.06</v>
      </c>
      <c r="F35" s="35">
        <v>0</v>
      </c>
      <c r="G35" s="34">
        <f t="shared" si="0"/>
        <v>0</v>
      </c>
      <c r="H35" s="36">
        <v>17</v>
      </c>
      <c r="I35" s="34">
        <v>0.96</v>
      </c>
      <c r="J35" s="61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f t="shared" si="0"/>
        <v>0</v>
      </c>
      <c r="H36" s="36">
        <v>0</v>
      </c>
      <c r="I36" s="34">
        <v>0</v>
      </c>
      <c r="J36" s="61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f t="shared" si="0"/>
        <v>0</v>
      </c>
      <c r="H37" s="36">
        <v>14</v>
      </c>
      <c r="I37" s="34">
        <v>1.1100000000000001</v>
      </c>
      <c r="J37" s="61"/>
    </row>
    <row r="38" spans="1:10" s="41" customFormat="1" ht="15.75" customHeight="1" x14ac:dyDescent="0.25">
      <c r="A38" s="54" t="s">
        <v>47</v>
      </c>
      <c r="B38" s="55"/>
      <c r="C38" s="38">
        <f>SUM(C19:C37)</f>
        <v>16.16</v>
      </c>
      <c r="D38" s="38">
        <f>SUM(D19:D37)</f>
        <v>10.35</v>
      </c>
      <c r="E38" s="38">
        <f>SUM(E19:E37)</f>
        <v>11.84</v>
      </c>
      <c r="F38" s="39">
        <f>SUM(F19:F37)</f>
        <v>16.149999999999999</v>
      </c>
      <c r="G38" s="38">
        <f t="shared" si="0"/>
        <v>4.1072200605274531</v>
      </c>
      <c r="H38" s="40">
        <f>SUM(H19:H37)</f>
        <v>9667</v>
      </c>
      <c r="I38" s="38">
        <f>SUM(I19:I37)</f>
        <v>393.21000000000004</v>
      </c>
      <c r="J38" s="62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0.02</v>
      </c>
      <c r="E39" s="34">
        <v>0</v>
      </c>
      <c r="F39" s="35">
        <v>0</v>
      </c>
      <c r="G39" s="34">
        <f t="shared" si="0"/>
        <v>0</v>
      </c>
      <c r="H39" s="36">
        <v>0</v>
      </c>
      <c r="I39" s="34">
        <v>0</v>
      </c>
      <c r="J39" s="61"/>
    </row>
    <row r="40" spans="1:10" s="41" customFormat="1" ht="15.75" customHeight="1" x14ac:dyDescent="0.25">
      <c r="A40" s="54" t="s">
        <v>49</v>
      </c>
      <c r="B40" s="55"/>
      <c r="C40" s="38">
        <f>SUM(C39:C39)</f>
        <v>0</v>
      </c>
      <c r="D40" s="38">
        <f>SUM(D39:D39)</f>
        <v>0.02</v>
      </c>
      <c r="E40" s="38">
        <f>SUM(E39:E39)</f>
        <v>0</v>
      </c>
      <c r="F40" s="39">
        <f>SUM(F39:F39)</f>
        <v>0</v>
      </c>
      <c r="G40" s="38">
        <f t="shared" si="0"/>
        <v>0</v>
      </c>
      <c r="H40" s="40">
        <f>SUM(H39:H39)</f>
        <v>0</v>
      </c>
      <c r="I40" s="38">
        <f>SUM(I39:I39)</f>
        <v>0</v>
      </c>
      <c r="J40" s="62"/>
    </row>
    <row r="41" spans="1:10" s="37" customFormat="1" ht="15.75" customHeight="1" x14ac:dyDescent="0.2">
      <c r="A41" s="32">
        <v>33</v>
      </c>
      <c r="B41" s="33" t="s">
        <v>50</v>
      </c>
      <c r="C41" s="34">
        <v>2.86</v>
      </c>
      <c r="D41" s="34">
        <v>1.78</v>
      </c>
      <c r="E41" s="34">
        <v>3.12</v>
      </c>
      <c r="F41" s="35">
        <v>6.16</v>
      </c>
      <c r="G41" s="34">
        <f t="shared" si="0"/>
        <v>4.5451191618091933</v>
      </c>
      <c r="H41" s="36">
        <v>2370</v>
      </c>
      <c r="I41" s="34">
        <v>135.53</v>
      </c>
      <c r="J41" s="61"/>
    </row>
    <row r="42" spans="1:10" s="41" customFormat="1" ht="15.75" customHeight="1" x14ac:dyDescent="0.25">
      <c r="A42" s="54" t="s">
        <v>51</v>
      </c>
      <c r="B42" s="55"/>
      <c r="C42" s="38">
        <f>SUM(C41:C41)</f>
        <v>2.86</v>
      </c>
      <c r="D42" s="38">
        <f>SUM(D41:D41)</f>
        <v>1.78</v>
      </c>
      <c r="E42" s="38">
        <f>SUM(E41:E41)</f>
        <v>3.12</v>
      </c>
      <c r="F42" s="39">
        <f>SUM(F41:F41)</f>
        <v>6.16</v>
      </c>
      <c r="G42" s="38">
        <f t="shared" si="0"/>
        <v>4.5451191618091933</v>
      </c>
      <c r="H42" s="40">
        <f>SUM(H41:H41)</f>
        <v>2370</v>
      </c>
      <c r="I42" s="38">
        <f>SUM(I41:I41)</f>
        <v>135.53</v>
      </c>
      <c r="J42" s="62"/>
    </row>
    <row r="43" spans="1:10" s="37" customFormat="1" ht="15.75" customHeight="1" x14ac:dyDescent="0.2">
      <c r="A43" s="32">
        <v>34</v>
      </c>
      <c r="B43" s="33" t="s">
        <v>52</v>
      </c>
      <c r="C43" s="34">
        <v>2.69</v>
      </c>
      <c r="D43" s="34">
        <v>1.76</v>
      </c>
      <c r="E43" s="34">
        <v>2.09</v>
      </c>
      <c r="F43" s="35">
        <v>2.92</v>
      </c>
      <c r="G43" s="34">
        <f t="shared" si="0"/>
        <v>2.0534458509142053</v>
      </c>
      <c r="H43" s="36">
        <v>2770</v>
      </c>
      <c r="I43" s="34">
        <v>142.19999999999999</v>
      </c>
      <c r="J43" s="61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f t="shared" si="0"/>
        <v>0</v>
      </c>
      <c r="H44" s="36">
        <v>0</v>
      </c>
      <c r="I44" s="34">
        <v>0</v>
      </c>
      <c r="J44" s="61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0.1</v>
      </c>
      <c r="G45" s="34">
        <f t="shared" si="0"/>
        <v>38.461538461538467</v>
      </c>
      <c r="H45" s="36">
        <v>3</v>
      </c>
      <c r="I45" s="34">
        <v>0.26</v>
      </c>
      <c r="J45" s="61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f t="shared" si="0"/>
        <v>0</v>
      </c>
      <c r="H46" s="36">
        <v>0</v>
      </c>
      <c r="I46" s="34">
        <v>0</v>
      </c>
      <c r="J46" s="61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0.06</v>
      </c>
      <c r="E47" s="34">
        <v>0.06</v>
      </c>
      <c r="F47" s="35">
        <v>0</v>
      </c>
      <c r="G47" s="34">
        <f t="shared" si="0"/>
        <v>0</v>
      </c>
      <c r="H47" s="36">
        <v>0</v>
      </c>
      <c r="I47" s="34">
        <v>0</v>
      </c>
      <c r="J47" s="61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f t="shared" si="0"/>
        <v>0</v>
      </c>
      <c r="H48" s="36">
        <v>17</v>
      </c>
      <c r="I48" s="34">
        <v>1.37</v>
      </c>
      <c r="J48" s="61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f t="shared" si="0"/>
        <v>0</v>
      </c>
      <c r="H49" s="36">
        <v>0</v>
      </c>
      <c r="I49" s="34">
        <v>0</v>
      </c>
      <c r="J49" s="61"/>
    </row>
    <row r="50" spans="1:10" s="37" customFormat="1" ht="15.75" customHeight="1" x14ac:dyDescent="0.2">
      <c r="A50" s="32">
        <v>41</v>
      </c>
      <c r="B50" s="33" t="s">
        <v>59</v>
      </c>
      <c r="C50" s="34">
        <v>0.01</v>
      </c>
      <c r="D50" s="34">
        <v>0</v>
      </c>
      <c r="E50" s="34">
        <v>0.15</v>
      </c>
      <c r="F50" s="35">
        <v>0.24</v>
      </c>
      <c r="G50" s="34">
        <f t="shared" si="0"/>
        <v>27.27272727272727</v>
      </c>
      <c r="H50" s="36">
        <v>16</v>
      </c>
      <c r="I50" s="34">
        <v>0.88</v>
      </c>
      <c r="J50" s="61"/>
    </row>
    <row r="51" spans="1:10" s="41" customFormat="1" ht="15.75" customHeight="1" x14ac:dyDescent="0.25">
      <c r="A51" s="54" t="s">
        <v>60</v>
      </c>
      <c r="B51" s="55"/>
      <c r="C51" s="38">
        <f>SUM(C43:C50)</f>
        <v>2.6999999999999997</v>
      </c>
      <c r="D51" s="38">
        <f>SUM(D43:D50)</f>
        <v>1.82</v>
      </c>
      <c r="E51" s="38">
        <f>SUM(E43:E50)</f>
        <v>2.2999999999999998</v>
      </c>
      <c r="F51" s="39">
        <f>SUM(F43:F50)</f>
        <v>3.26</v>
      </c>
      <c r="G51" s="38">
        <f t="shared" si="0"/>
        <v>2.252781424918803</v>
      </c>
      <c r="H51" s="40">
        <f>SUM(H43:H50)</f>
        <v>2806</v>
      </c>
      <c r="I51" s="38">
        <f>SUM(I43:I50)</f>
        <v>144.70999999999998</v>
      </c>
      <c r="J51" s="62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f t="shared" si="0"/>
        <v>0</v>
      </c>
      <c r="H52" s="36">
        <v>0</v>
      </c>
      <c r="I52" s="34">
        <v>0</v>
      </c>
      <c r="J52" s="61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f t="shared" si="0"/>
        <v>0</v>
      </c>
      <c r="H53" s="36">
        <v>0</v>
      </c>
      <c r="I53" s="34">
        <v>0</v>
      </c>
      <c r="J53" s="61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f t="shared" si="0"/>
        <v>0</v>
      </c>
      <c r="H54" s="36">
        <v>0</v>
      </c>
      <c r="I54" s="34">
        <v>0</v>
      </c>
      <c r="J54" s="61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f t="shared" si="0"/>
        <v>0</v>
      </c>
      <c r="H55" s="36">
        <v>0</v>
      </c>
      <c r="I55" s="34">
        <v>0</v>
      </c>
      <c r="J55" s="61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f t="shared" si="0"/>
        <v>0</v>
      </c>
      <c r="H56" s="36">
        <v>0</v>
      </c>
      <c r="I56" s="34">
        <v>0</v>
      </c>
      <c r="J56" s="61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f t="shared" si="0"/>
        <v>0</v>
      </c>
      <c r="H57" s="36">
        <v>0</v>
      </c>
      <c r="I57" s="34">
        <v>0</v>
      </c>
      <c r="J57" s="61"/>
    </row>
    <row r="58" spans="1:10" s="41" customFormat="1" ht="15.75" customHeight="1" x14ac:dyDescent="0.25">
      <c r="A58" s="54" t="s">
        <v>67</v>
      </c>
      <c r="B58" s="55"/>
      <c r="C58" s="38">
        <f>SUM(C52:C57)</f>
        <v>0</v>
      </c>
      <c r="D58" s="38">
        <f>SUM(D52:D57)</f>
        <v>0</v>
      </c>
      <c r="E58" s="38">
        <f>SUM(E52:E57)</f>
        <v>0</v>
      </c>
      <c r="F58" s="39">
        <f>SUM(F52:F57)</f>
        <v>0</v>
      </c>
      <c r="G58" s="38">
        <f t="shared" si="0"/>
        <v>0</v>
      </c>
      <c r="H58" s="40">
        <f>SUM(H52:H57)</f>
        <v>0</v>
      </c>
      <c r="I58" s="38">
        <f>SUM(I52:I57)</f>
        <v>0</v>
      </c>
      <c r="J58" s="62"/>
    </row>
    <row r="59" spans="1:10" s="41" customFormat="1" ht="15.75" customHeight="1" x14ac:dyDescent="0.25">
      <c r="A59" s="54" t="s">
        <v>68</v>
      </c>
      <c r="B59" s="55"/>
      <c r="C59" s="38">
        <f>SUM(C18+C38+C40+C42+C51+C58)</f>
        <v>121.49999999999999</v>
      </c>
      <c r="D59" s="38">
        <f>SUM(D18+D38+D40+D42+D51+D58)</f>
        <v>165.95</v>
      </c>
      <c r="E59" s="38">
        <f>SUM(E18+E38+E40+E42+E51+E58)</f>
        <v>195.23</v>
      </c>
      <c r="F59" s="39">
        <f>SUM(F18+F38+F40+F42+F51+F58)</f>
        <v>188.96999999999997</v>
      </c>
      <c r="G59" s="38">
        <f t="shared" si="0"/>
        <v>8.6035065993452999</v>
      </c>
      <c r="H59" s="40">
        <f>SUM(H18+H38+H40+H42+H51+H58)</f>
        <v>40257</v>
      </c>
      <c r="I59" s="38">
        <f>SUM(I18+I38+I40+I42+I51+I58)</f>
        <v>2196.4300000000003</v>
      </c>
    </row>
    <row r="60" spans="1:10" s="37" customFormat="1" ht="15.75" customHeight="1" x14ac:dyDescent="0.2">
      <c r="C60" s="43"/>
      <c r="D60" s="43"/>
      <c r="E60" s="43"/>
      <c r="F60" s="44"/>
      <c r="G60" s="43"/>
      <c r="H60" s="45"/>
      <c r="I60" s="43"/>
    </row>
    <row r="61" spans="1:10" s="37" customFormat="1" ht="15.75" customHeight="1" x14ac:dyDescent="0.2">
      <c r="C61" s="43"/>
      <c r="D61" s="43"/>
      <c r="E61" s="43"/>
      <c r="F61" s="44"/>
      <c r="G61" s="43"/>
      <c r="H61" s="45"/>
      <c r="I61" s="43"/>
    </row>
    <row r="62" spans="1:10" s="37" customFormat="1" ht="15.75" customHeight="1" x14ac:dyDescent="0.2">
      <c r="C62" s="43"/>
      <c r="D62" s="43"/>
      <c r="E62" s="43"/>
      <c r="F62" s="44"/>
      <c r="G62" s="43"/>
      <c r="H62" s="45"/>
      <c r="I62" s="43"/>
    </row>
  </sheetData>
  <mergeCells count="19"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  <mergeCell ref="E4:E5"/>
    <mergeCell ref="A59:B59"/>
    <mergeCell ref="B3:B5"/>
    <mergeCell ref="A3:A5"/>
    <mergeCell ref="C4:C5"/>
    <mergeCell ref="D4:D5"/>
  </mergeCells>
  <printOptions horizontalCentered="1" verticalCentered="1"/>
  <pageMargins left="0.19685039370078741" right="0.19685039370078741" top="0.35433070866141736" bottom="0.19685039370078741" header="0.51181102362204722" footer="0.51181102362204722"/>
  <pageSetup paperSize="9" scale="5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0"/>
  <sheetViews>
    <sheetView view="pageBreakPreview" topLeftCell="A10" zoomScale="90" zoomScaleNormal="100" zoomScaleSheetLayoutView="90" workbookViewId="0">
      <selection activeCell="L15" sqref="L15"/>
    </sheetView>
  </sheetViews>
  <sheetFormatPr defaultRowHeight="12.75" x14ac:dyDescent="0.2"/>
  <cols>
    <col min="1" max="1" width="5.7109375" style="2" customWidth="1"/>
    <col min="2" max="2" width="35" style="2" customWidth="1"/>
    <col min="3" max="5" width="13.85546875" style="7" customWidth="1"/>
    <col min="6" max="6" width="13.85546875" style="8" customWidth="1"/>
    <col min="7" max="7" width="16.28515625" style="7" customWidth="1"/>
    <col min="8" max="8" width="13.85546875" style="24" customWidth="1"/>
    <col min="9" max="9" width="13.8554687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5" customFormat="1" ht="32.25" customHeight="1" x14ac:dyDescent="0.25">
      <c r="A1" s="27" t="s">
        <v>90</v>
      </c>
      <c r="B1" s="27"/>
      <c r="C1" s="72" t="s">
        <v>77</v>
      </c>
      <c r="D1" s="70"/>
      <c r="E1" s="70"/>
      <c r="F1" s="70"/>
      <c r="G1" s="70"/>
      <c r="H1" s="70"/>
      <c r="I1" s="70"/>
    </row>
    <row r="2" spans="1:253" s="22" customFormat="1" ht="22.5" customHeight="1" x14ac:dyDescent="0.25">
      <c r="A2" s="75" t="str">
        <f>T11Q!A2</f>
        <v xml:space="preserve"> DATA FOR THE YEAR ENDED  SEPT. 2023</v>
      </c>
      <c r="B2" s="75"/>
      <c r="C2" s="75"/>
      <c r="D2" s="75"/>
      <c r="E2" s="75"/>
      <c r="F2" s="75"/>
      <c r="G2" s="75"/>
      <c r="H2" s="68" t="s">
        <v>95</v>
      </c>
      <c r="I2" s="68"/>
      <c r="J2" s="60" t="s">
        <v>91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0" customFormat="1" ht="32.25" customHeight="1" x14ac:dyDescent="0.25">
      <c r="A3" s="57" t="s">
        <v>3</v>
      </c>
      <c r="B3" s="56" t="s">
        <v>4</v>
      </c>
      <c r="C3" s="69" t="s">
        <v>102</v>
      </c>
      <c r="D3" s="69"/>
      <c r="E3" s="69"/>
      <c r="F3" s="69"/>
      <c r="G3" s="69"/>
      <c r="H3" s="63" t="s">
        <v>96</v>
      </c>
      <c r="I3" s="64"/>
      <c r="J3" s="6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4" customHeight="1" x14ac:dyDescent="0.25">
      <c r="A4" s="57"/>
      <c r="B4" s="56"/>
      <c r="C4" s="63" t="str">
        <f>T11Q!C4</f>
        <v>As on 31.3.2021</v>
      </c>
      <c r="D4" s="63" t="str">
        <f>T11Q!D4</f>
        <v>As on 31.3.2022</v>
      </c>
      <c r="E4" s="63" t="str">
        <f>T11Q!E4</f>
        <v>As on 31.3.2023</v>
      </c>
      <c r="F4" s="63" t="s">
        <v>10</v>
      </c>
      <c r="G4" s="63"/>
      <c r="H4" s="64"/>
      <c r="I4" s="64"/>
      <c r="J4" s="60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3.25" customHeight="1" x14ac:dyDescent="0.25">
      <c r="A5" s="57"/>
      <c r="B5" s="56"/>
      <c r="C5" s="63"/>
      <c r="D5" s="63"/>
      <c r="E5" s="63"/>
      <c r="F5" s="26" t="s">
        <v>11</v>
      </c>
      <c r="G5" s="26" t="s">
        <v>73</v>
      </c>
      <c r="H5" s="29" t="s">
        <v>13</v>
      </c>
      <c r="I5" s="30" t="s">
        <v>14</v>
      </c>
      <c r="J5" s="60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5.78</v>
      </c>
      <c r="D6" s="34">
        <v>8.92</v>
      </c>
      <c r="E6" s="34">
        <v>11.39</v>
      </c>
      <c r="F6" s="35">
        <v>10.94</v>
      </c>
      <c r="G6" s="34">
        <f>IFERROR(F6/I6*100,0)</f>
        <v>29.06482465462274</v>
      </c>
      <c r="H6" s="36">
        <v>305</v>
      </c>
      <c r="I6" s="34">
        <v>37.64</v>
      </c>
      <c r="J6" s="61"/>
    </row>
    <row r="7" spans="1:253" s="37" customFormat="1" ht="15.75" customHeight="1" x14ac:dyDescent="0.2">
      <c r="A7" s="32">
        <v>2</v>
      </c>
      <c r="B7" s="33" t="s">
        <v>16</v>
      </c>
      <c r="C7" s="34">
        <v>5.17</v>
      </c>
      <c r="D7" s="34">
        <v>17.02</v>
      </c>
      <c r="E7" s="34">
        <v>18.3</v>
      </c>
      <c r="F7" s="35">
        <v>17.14</v>
      </c>
      <c r="G7" s="34">
        <f t="shared" ref="G7:G59" si="0">IFERROR(F7/I7*100,0)</f>
        <v>44.346701164294963</v>
      </c>
      <c r="H7" s="36">
        <v>332</v>
      </c>
      <c r="I7" s="34">
        <v>38.65</v>
      </c>
      <c r="J7" s="61"/>
    </row>
    <row r="8" spans="1:253" s="37" customFormat="1" ht="15.75" customHeight="1" x14ac:dyDescent="0.2">
      <c r="A8" s="32">
        <v>3</v>
      </c>
      <c r="B8" s="33" t="s">
        <v>17</v>
      </c>
      <c r="C8" s="34">
        <v>0.35</v>
      </c>
      <c r="D8" s="34">
        <v>3.75</v>
      </c>
      <c r="E8" s="34">
        <v>0</v>
      </c>
      <c r="F8" s="35">
        <v>0</v>
      </c>
      <c r="G8" s="34">
        <f t="shared" si="0"/>
        <v>0</v>
      </c>
      <c r="H8" s="36">
        <v>0</v>
      </c>
      <c r="I8" s="34">
        <v>0</v>
      </c>
      <c r="J8" s="61"/>
    </row>
    <row r="9" spans="1:253" s="37" customFormat="1" ht="15.75" customHeight="1" x14ac:dyDescent="0.2">
      <c r="A9" s="32">
        <v>4</v>
      </c>
      <c r="B9" s="33" t="s">
        <v>18</v>
      </c>
      <c r="C9" s="34">
        <v>0.83</v>
      </c>
      <c r="D9" s="34">
        <v>0.73</v>
      </c>
      <c r="E9" s="34">
        <v>0.39</v>
      </c>
      <c r="F9" s="35">
        <v>0.26</v>
      </c>
      <c r="G9" s="34">
        <f t="shared" si="0"/>
        <v>3.7572254335260116</v>
      </c>
      <c r="H9" s="36">
        <v>55</v>
      </c>
      <c r="I9" s="34">
        <v>6.92</v>
      </c>
      <c r="J9" s="61"/>
    </row>
    <row r="10" spans="1:253" s="37" customFormat="1" ht="15.75" customHeight="1" x14ac:dyDescent="0.2">
      <c r="A10" s="32">
        <v>5</v>
      </c>
      <c r="B10" s="33" t="s">
        <v>19</v>
      </c>
      <c r="C10" s="34">
        <v>2.04</v>
      </c>
      <c r="D10" s="34">
        <v>3.36</v>
      </c>
      <c r="E10" s="34">
        <v>3.5</v>
      </c>
      <c r="F10" s="35">
        <v>4.12</v>
      </c>
      <c r="G10" s="34">
        <f t="shared" si="0"/>
        <v>36.589698046181176</v>
      </c>
      <c r="H10" s="36">
        <v>70</v>
      </c>
      <c r="I10" s="34">
        <v>11.26</v>
      </c>
      <c r="J10" s="61"/>
    </row>
    <row r="11" spans="1:253" s="37" customFormat="1" ht="15.75" customHeight="1" x14ac:dyDescent="0.2">
      <c r="A11" s="32">
        <v>6</v>
      </c>
      <c r="B11" s="33" t="s">
        <v>20</v>
      </c>
      <c r="C11" s="34">
        <v>0.08</v>
      </c>
      <c r="D11" s="34">
        <v>0</v>
      </c>
      <c r="E11" s="34">
        <v>0</v>
      </c>
      <c r="F11" s="35">
        <v>0</v>
      </c>
      <c r="G11" s="34">
        <f t="shared" si="0"/>
        <v>0</v>
      </c>
      <c r="H11" s="36">
        <v>20</v>
      </c>
      <c r="I11" s="34">
        <v>3.03</v>
      </c>
      <c r="J11" s="61"/>
    </row>
    <row r="12" spans="1:253" s="37" customFormat="1" ht="15.75" customHeight="1" x14ac:dyDescent="0.2">
      <c r="A12" s="32">
        <v>7</v>
      </c>
      <c r="B12" s="33" t="s">
        <v>21</v>
      </c>
      <c r="C12" s="34">
        <v>0.25</v>
      </c>
      <c r="D12" s="34">
        <v>0.18</v>
      </c>
      <c r="E12" s="34">
        <v>0.62</v>
      </c>
      <c r="F12" s="35">
        <v>0.56999999999999995</v>
      </c>
      <c r="G12" s="34">
        <f t="shared" si="0"/>
        <v>32.571428571428569</v>
      </c>
      <c r="H12" s="36">
        <v>20</v>
      </c>
      <c r="I12" s="34">
        <v>1.75</v>
      </c>
      <c r="J12" s="61"/>
    </row>
    <row r="13" spans="1:253" s="37" customFormat="1" ht="15.75" customHeight="1" x14ac:dyDescent="0.2">
      <c r="A13" s="32">
        <v>8</v>
      </c>
      <c r="B13" s="33" t="s">
        <v>22</v>
      </c>
      <c r="C13" s="34">
        <v>0.04</v>
      </c>
      <c r="D13" s="34">
        <v>0</v>
      </c>
      <c r="E13" s="34">
        <v>2.2400000000000002</v>
      </c>
      <c r="F13" s="35">
        <v>2.2400000000000002</v>
      </c>
      <c r="G13" s="34">
        <f t="shared" si="0"/>
        <v>28.498727735368956</v>
      </c>
      <c r="H13" s="36">
        <v>23</v>
      </c>
      <c r="I13" s="34">
        <v>7.86</v>
      </c>
      <c r="J13" s="61"/>
    </row>
    <row r="14" spans="1:253" s="37" customFormat="1" ht="15.75" customHeight="1" x14ac:dyDescent="0.2">
      <c r="A14" s="32">
        <v>9</v>
      </c>
      <c r="B14" s="33" t="s">
        <v>23</v>
      </c>
      <c r="C14" s="34">
        <v>9.94</v>
      </c>
      <c r="D14" s="34">
        <v>11.99</v>
      </c>
      <c r="E14" s="34">
        <v>10.79</v>
      </c>
      <c r="F14" s="35">
        <v>10.79</v>
      </c>
      <c r="G14" s="34">
        <f t="shared" si="0"/>
        <v>44.004893964110927</v>
      </c>
      <c r="H14" s="36">
        <v>233</v>
      </c>
      <c r="I14" s="34">
        <v>24.52</v>
      </c>
      <c r="J14" s="61"/>
    </row>
    <row r="15" spans="1:253" s="52" customFormat="1" ht="15.75" customHeight="1" x14ac:dyDescent="0.2">
      <c r="A15" s="47">
        <v>10</v>
      </c>
      <c r="B15" s="48" t="s">
        <v>24</v>
      </c>
      <c r="C15" s="49">
        <v>13.43</v>
      </c>
      <c r="D15" s="49">
        <v>0.82</v>
      </c>
      <c r="E15" s="49">
        <v>0</v>
      </c>
      <c r="F15" s="49">
        <v>1.62</v>
      </c>
      <c r="G15" s="49">
        <f t="shared" si="0"/>
        <v>2.7583858334752258</v>
      </c>
      <c r="H15" s="50">
        <v>398</v>
      </c>
      <c r="I15" s="49">
        <v>58.73</v>
      </c>
      <c r="J15" s="61"/>
      <c r="L15" s="51"/>
    </row>
    <row r="16" spans="1:253" s="37" customFormat="1" ht="15.75" customHeight="1" x14ac:dyDescent="0.2">
      <c r="A16" s="32">
        <v>11</v>
      </c>
      <c r="B16" s="33" t="s">
        <v>25</v>
      </c>
      <c r="C16" s="34">
        <v>0</v>
      </c>
      <c r="D16" s="34">
        <v>2.25</v>
      </c>
      <c r="E16" s="34">
        <v>4.34</v>
      </c>
      <c r="F16" s="35">
        <v>4.18</v>
      </c>
      <c r="G16" s="34">
        <f t="shared" si="0"/>
        <v>21.703011422637587</v>
      </c>
      <c r="H16" s="36">
        <v>95</v>
      </c>
      <c r="I16" s="34">
        <v>19.260000000000002</v>
      </c>
      <c r="J16" s="61"/>
    </row>
    <row r="17" spans="1:10" s="37" customFormat="1" ht="15.75" customHeight="1" x14ac:dyDescent="0.2">
      <c r="A17" s="32">
        <v>12</v>
      </c>
      <c r="B17" s="33" t="s">
        <v>26</v>
      </c>
      <c r="C17" s="34">
        <v>0.17</v>
      </c>
      <c r="D17" s="34">
        <v>2.17</v>
      </c>
      <c r="E17" s="34">
        <v>0</v>
      </c>
      <c r="F17" s="35">
        <v>0</v>
      </c>
      <c r="G17" s="34">
        <f t="shared" si="0"/>
        <v>0</v>
      </c>
      <c r="H17" s="36">
        <v>197</v>
      </c>
      <c r="I17" s="34">
        <v>30.43</v>
      </c>
      <c r="J17" s="61"/>
    </row>
    <row r="18" spans="1:10" s="41" customFormat="1" ht="15.75" customHeight="1" x14ac:dyDescent="0.25">
      <c r="A18" s="54" t="s">
        <v>27</v>
      </c>
      <c r="B18" s="55"/>
      <c r="C18" s="38">
        <f>SUM(C6:C17)</f>
        <v>38.08</v>
      </c>
      <c r="D18" s="38">
        <f>SUM(D6:D17)</f>
        <v>51.190000000000005</v>
      </c>
      <c r="E18" s="38">
        <f>SUM(E6:E17)</f>
        <v>51.569999999999993</v>
      </c>
      <c r="F18" s="39">
        <f>SUM(F6:F17)</f>
        <v>51.86</v>
      </c>
      <c r="G18" s="38">
        <f t="shared" si="0"/>
        <v>21.603832534888568</v>
      </c>
      <c r="H18" s="40">
        <f>SUM(H6:H17)</f>
        <v>1748</v>
      </c>
      <c r="I18" s="38">
        <f>SUM(I6:I17)</f>
        <v>240.04999999999998</v>
      </c>
      <c r="J18" s="62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0</v>
      </c>
      <c r="F19" s="35">
        <v>0</v>
      </c>
      <c r="G19" s="34">
        <f t="shared" si="0"/>
        <v>0</v>
      </c>
      <c r="H19" s="36">
        <v>0</v>
      </c>
      <c r="I19" s="34">
        <v>0</v>
      </c>
      <c r="J19" s="61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f t="shared" si="0"/>
        <v>0</v>
      </c>
      <c r="H20" s="36">
        <v>0</v>
      </c>
      <c r="I20" s="34">
        <v>0</v>
      </c>
      <c r="J20" s="61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f t="shared" si="0"/>
        <v>0</v>
      </c>
      <c r="H21" s="36">
        <v>0</v>
      </c>
      <c r="I21" s="34">
        <v>0</v>
      </c>
      <c r="J21" s="61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f t="shared" si="0"/>
        <v>0</v>
      </c>
      <c r="H22" s="36">
        <v>0</v>
      </c>
      <c r="I22" s="34">
        <v>0</v>
      </c>
      <c r="J22" s="61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f t="shared" si="0"/>
        <v>0</v>
      </c>
      <c r="H23" s="36">
        <v>0</v>
      </c>
      <c r="I23" s="34">
        <v>0</v>
      </c>
      <c r="J23" s="61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0.22</v>
      </c>
      <c r="G24" s="34">
        <f t="shared" si="0"/>
        <v>10.476190476190476</v>
      </c>
      <c r="H24" s="36">
        <v>12</v>
      </c>
      <c r="I24" s="34">
        <v>2.1</v>
      </c>
      <c r="J24" s="61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</v>
      </c>
      <c r="E25" s="34">
        <v>0</v>
      </c>
      <c r="F25" s="35">
        <v>0</v>
      </c>
      <c r="G25" s="34">
        <f t="shared" si="0"/>
        <v>0</v>
      </c>
      <c r="H25" s="36">
        <v>0</v>
      </c>
      <c r="I25" s="34">
        <v>0</v>
      </c>
      <c r="J25" s="61"/>
    </row>
    <row r="26" spans="1:10" s="37" customFormat="1" ht="15.75" customHeight="1" x14ac:dyDescent="0.2">
      <c r="A26" s="32">
        <v>20</v>
      </c>
      <c r="B26" s="33" t="s">
        <v>35</v>
      </c>
      <c r="C26" s="34">
        <v>0</v>
      </c>
      <c r="D26" s="34">
        <v>2.66</v>
      </c>
      <c r="E26" s="34">
        <v>2.87</v>
      </c>
      <c r="F26" s="35">
        <v>2.87</v>
      </c>
      <c r="G26" s="34">
        <f t="shared" si="0"/>
        <v>65.525114155251146</v>
      </c>
      <c r="H26" s="36">
        <v>15</v>
      </c>
      <c r="I26" s="34">
        <v>4.38</v>
      </c>
      <c r="J26" s="61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f t="shared" si="0"/>
        <v>0</v>
      </c>
      <c r="H27" s="36">
        <v>0</v>
      </c>
      <c r="I27" s="34">
        <v>0</v>
      </c>
      <c r="J27" s="61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5">
        <v>0</v>
      </c>
      <c r="G28" s="34">
        <f t="shared" si="0"/>
        <v>0</v>
      </c>
      <c r="H28" s="36">
        <v>0</v>
      </c>
      <c r="I28" s="34">
        <v>0</v>
      </c>
      <c r="J28" s="61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5">
        <v>0</v>
      </c>
      <c r="G29" s="34">
        <f t="shared" si="0"/>
        <v>0</v>
      </c>
      <c r="H29" s="36">
        <v>0</v>
      </c>
      <c r="I29" s="34">
        <v>0</v>
      </c>
      <c r="J29" s="61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5">
        <v>0</v>
      </c>
      <c r="G30" s="34">
        <f t="shared" si="0"/>
        <v>0</v>
      </c>
      <c r="H30" s="36">
        <v>4</v>
      </c>
      <c r="I30" s="34">
        <v>0.62</v>
      </c>
      <c r="J30" s="61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0.12</v>
      </c>
      <c r="E31" s="34">
        <v>0</v>
      </c>
      <c r="F31" s="35">
        <v>0</v>
      </c>
      <c r="G31" s="34">
        <f t="shared" si="0"/>
        <v>0</v>
      </c>
      <c r="H31" s="36">
        <v>0</v>
      </c>
      <c r="I31" s="34">
        <v>0</v>
      </c>
      <c r="J31" s="61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0.11</v>
      </c>
      <c r="E32" s="34">
        <v>0</v>
      </c>
      <c r="F32" s="35">
        <v>0</v>
      </c>
      <c r="G32" s="34">
        <f t="shared" si="0"/>
        <v>0</v>
      </c>
      <c r="H32" s="36">
        <v>43</v>
      </c>
      <c r="I32" s="34">
        <v>17.600000000000001</v>
      </c>
      <c r="J32" s="61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5">
        <v>0</v>
      </c>
      <c r="G33" s="34">
        <f t="shared" si="0"/>
        <v>0</v>
      </c>
      <c r="H33" s="36">
        <v>0</v>
      </c>
      <c r="I33" s="34">
        <v>0</v>
      </c>
      <c r="J33" s="61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5">
        <v>0</v>
      </c>
      <c r="G34" s="34">
        <f t="shared" si="0"/>
        <v>0</v>
      </c>
      <c r="H34" s="36">
        <v>0</v>
      </c>
      <c r="I34" s="34">
        <v>0</v>
      </c>
      <c r="J34" s="61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5">
        <v>0</v>
      </c>
      <c r="G35" s="34">
        <f t="shared" si="0"/>
        <v>0</v>
      </c>
      <c r="H35" s="36">
        <v>0</v>
      </c>
      <c r="I35" s="34">
        <v>0</v>
      </c>
      <c r="J35" s="61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5">
        <v>0</v>
      </c>
      <c r="G36" s="34">
        <f t="shared" si="0"/>
        <v>0</v>
      </c>
      <c r="H36" s="36">
        <v>0</v>
      </c>
      <c r="I36" s="34">
        <v>0</v>
      </c>
      <c r="J36" s="61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5">
        <v>0</v>
      </c>
      <c r="G37" s="34">
        <f t="shared" si="0"/>
        <v>0</v>
      </c>
      <c r="H37" s="36">
        <v>7</v>
      </c>
      <c r="I37" s="34">
        <v>1.25</v>
      </c>
      <c r="J37" s="61"/>
    </row>
    <row r="38" spans="1:10" s="41" customFormat="1" ht="15.75" customHeight="1" x14ac:dyDescent="0.25">
      <c r="A38" s="54" t="s">
        <v>47</v>
      </c>
      <c r="B38" s="55"/>
      <c r="C38" s="38">
        <f>SUM(C19:C37)</f>
        <v>0</v>
      </c>
      <c r="D38" s="38">
        <f>SUM(D19:D37)</f>
        <v>2.89</v>
      </c>
      <c r="E38" s="38">
        <f>SUM(E19:E37)</f>
        <v>2.87</v>
      </c>
      <c r="F38" s="39">
        <f>SUM(F19:F37)</f>
        <v>3.0900000000000003</v>
      </c>
      <c r="G38" s="38">
        <f t="shared" si="0"/>
        <v>11.907514450867051</v>
      </c>
      <c r="H38" s="40">
        <f>SUM(H19:H37)</f>
        <v>81</v>
      </c>
      <c r="I38" s="38">
        <f>SUM(I19:I37)</f>
        <v>25.950000000000003</v>
      </c>
      <c r="J38" s="62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</v>
      </c>
      <c r="F39" s="35">
        <v>0</v>
      </c>
      <c r="G39" s="34">
        <f t="shared" si="0"/>
        <v>0</v>
      </c>
      <c r="H39" s="36">
        <v>0</v>
      </c>
      <c r="I39" s="34">
        <v>0</v>
      </c>
      <c r="J39" s="61"/>
    </row>
    <row r="40" spans="1:10" s="41" customFormat="1" ht="15.75" customHeight="1" x14ac:dyDescent="0.25">
      <c r="A40" s="54" t="s">
        <v>49</v>
      </c>
      <c r="B40" s="55"/>
      <c r="C40" s="38">
        <f>SUM(C39:C39)</f>
        <v>0</v>
      </c>
      <c r="D40" s="38">
        <f>SUM(D39:D39)</f>
        <v>0</v>
      </c>
      <c r="E40" s="38">
        <f>SUM(E39:E39)</f>
        <v>0</v>
      </c>
      <c r="F40" s="39">
        <f>SUM(F39:F39)</f>
        <v>0</v>
      </c>
      <c r="G40" s="38">
        <f t="shared" si="0"/>
        <v>0</v>
      </c>
      <c r="H40" s="40">
        <f>SUM(H39:H39)</f>
        <v>0</v>
      </c>
      <c r="I40" s="38">
        <f>SUM(I39:I39)</f>
        <v>0</v>
      </c>
      <c r="J40" s="62"/>
    </row>
    <row r="41" spans="1:10" s="37" customFormat="1" ht="15.75" customHeight="1" x14ac:dyDescent="0.2">
      <c r="A41" s="32">
        <v>33</v>
      </c>
      <c r="B41" s="33" t="s">
        <v>50</v>
      </c>
      <c r="C41" s="34">
        <v>0</v>
      </c>
      <c r="D41" s="34">
        <v>1.43</v>
      </c>
      <c r="E41" s="34">
        <v>0.09</v>
      </c>
      <c r="F41" s="35">
        <v>0.56000000000000005</v>
      </c>
      <c r="G41" s="34">
        <f t="shared" si="0"/>
        <v>2.4507658643326038</v>
      </c>
      <c r="H41" s="36">
        <v>107</v>
      </c>
      <c r="I41" s="34">
        <v>22.85</v>
      </c>
      <c r="J41" s="61"/>
    </row>
    <row r="42" spans="1:10" s="41" customFormat="1" ht="15.75" customHeight="1" x14ac:dyDescent="0.25">
      <c r="A42" s="54" t="s">
        <v>51</v>
      </c>
      <c r="B42" s="55"/>
      <c r="C42" s="38">
        <f>SUM(C41:C41)</f>
        <v>0</v>
      </c>
      <c r="D42" s="38">
        <f>SUM(D41:D41)</f>
        <v>1.43</v>
      </c>
      <c r="E42" s="38">
        <f>SUM(E41:E41)</f>
        <v>0.09</v>
      </c>
      <c r="F42" s="39">
        <f>SUM(F41:F41)</f>
        <v>0.56000000000000005</v>
      </c>
      <c r="G42" s="38">
        <f t="shared" si="0"/>
        <v>2.4507658643326038</v>
      </c>
      <c r="H42" s="40">
        <f>SUM(H41:H41)</f>
        <v>107</v>
      </c>
      <c r="I42" s="38">
        <f>SUM(I41:I41)</f>
        <v>22.85</v>
      </c>
      <c r="J42" s="62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5">
        <v>0</v>
      </c>
      <c r="G43" s="34">
        <f t="shared" si="0"/>
        <v>0</v>
      </c>
      <c r="H43" s="36">
        <v>0</v>
      </c>
      <c r="I43" s="34">
        <v>0</v>
      </c>
      <c r="J43" s="61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5">
        <v>0</v>
      </c>
      <c r="G44" s="34">
        <f t="shared" si="0"/>
        <v>0</v>
      </c>
      <c r="H44" s="36">
        <v>0</v>
      </c>
      <c r="I44" s="34">
        <v>0</v>
      </c>
      <c r="J44" s="61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5">
        <v>0</v>
      </c>
      <c r="G45" s="34">
        <f t="shared" si="0"/>
        <v>0</v>
      </c>
      <c r="H45" s="36">
        <v>0</v>
      </c>
      <c r="I45" s="34">
        <v>0</v>
      </c>
      <c r="J45" s="61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5">
        <v>0</v>
      </c>
      <c r="G46" s="34">
        <f t="shared" si="0"/>
        <v>0</v>
      </c>
      <c r="H46" s="36">
        <v>0</v>
      </c>
      <c r="I46" s="34">
        <v>0</v>
      </c>
      <c r="J46" s="61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5">
        <v>0</v>
      </c>
      <c r="G47" s="34">
        <f t="shared" si="0"/>
        <v>0</v>
      </c>
      <c r="H47" s="36">
        <v>0</v>
      </c>
      <c r="I47" s="34">
        <v>0</v>
      </c>
      <c r="J47" s="61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5">
        <v>0</v>
      </c>
      <c r="G48" s="34">
        <f t="shared" si="0"/>
        <v>0</v>
      </c>
      <c r="H48" s="36">
        <v>0</v>
      </c>
      <c r="I48" s="34">
        <v>0</v>
      </c>
      <c r="J48" s="61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5">
        <v>0</v>
      </c>
      <c r="G49" s="34">
        <f t="shared" si="0"/>
        <v>0</v>
      </c>
      <c r="H49" s="36">
        <v>0</v>
      </c>
      <c r="I49" s="34">
        <v>0</v>
      </c>
      <c r="J49" s="61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5">
        <v>0</v>
      </c>
      <c r="G50" s="34">
        <f t="shared" si="0"/>
        <v>0</v>
      </c>
      <c r="H50" s="36">
        <v>0</v>
      </c>
      <c r="I50" s="34">
        <v>0</v>
      </c>
      <c r="J50" s="61"/>
    </row>
    <row r="51" spans="1:10" s="41" customFormat="1" ht="15.75" customHeight="1" x14ac:dyDescent="0.25">
      <c r="A51" s="54" t="s">
        <v>60</v>
      </c>
      <c r="B51" s="55"/>
      <c r="C51" s="38">
        <f>SUM(C43:C50)</f>
        <v>0</v>
      </c>
      <c r="D51" s="38">
        <f>SUM(D43:D50)</f>
        <v>0</v>
      </c>
      <c r="E51" s="38">
        <f>SUM(E43:E50)</f>
        <v>0</v>
      </c>
      <c r="F51" s="39">
        <f>SUM(F43:F50)</f>
        <v>0</v>
      </c>
      <c r="G51" s="38">
        <f t="shared" si="0"/>
        <v>0</v>
      </c>
      <c r="H51" s="40">
        <f>SUM(H43:H50)</f>
        <v>0</v>
      </c>
      <c r="I51" s="38">
        <f>SUM(I43:I50)</f>
        <v>0</v>
      </c>
      <c r="J51" s="62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5">
        <v>0</v>
      </c>
      <c r="G52" s="34">
        <f t="shared" si="0"/>
        <v>0</v>
      </c>
      <c r="H52" s="36">
        <v>0</v>
      </c>
      <c r="I52" s="34">
        <v>0</v>
      </c>
      <c r="J52" s="61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5">
        <v>0</v>
      </c>
      <c r="G53" s="34">
        <f t="shared" si="0"/>
        <v>0</v>
      </c>
      <c r="H53" s="36">
        <v>0</v>
      </c>
      <c r="I53" s="34">
        <v>0</v>
      </c>
      <c r="J53" s="61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5">
        <v>0</v>
      </c>
      <c r="G54" s="34">
        <f t="shared" si="0"/>
        <v>0</v>
      </c>
      <c r="H54" s="36">
        <v>0</v>
      </c>
      <c r="I54" s="34">
        <v>0</v>
      </c>
      <c r="J54" s="61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5">
        <v>0</v>
      </c>
      <c r="G55" s="34">
        <f t="shared" si="0"/>
        <v>0</v>
      </c>
      <c r="H55" s="36">
        <v>0</v>
      </c>
      <c r="I55" s="34">
        <v>0</v>
      </c>
      <c r="J55" s="61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5">
        <v>0</v>
      </c>
      <c r="G56" s="34">
        <f t="shared" si="0"/>
        <v>0</v>
      </c>
      <c r="H56" s="36">
        <v>0</v>
      </c>
      <c r="I56" s="34">
        <v>0</v>
      </c>
      <c r="J56" s="61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5">
        <v>0</v>
      </c>
      <c r="G57" s="34">
        <f t="shared" si="0"/>
        <v>0</v>
      </c>
      <c r="H57" s="36">
        <v>0</v>
      </c>
      <c r="I57" s="34">
        <v>0</v>
      </c>
      <c r="J57" s="61"/>
    </row>
    <row r="58" spans="1:10" s="46" customFormat="1" ht="15.75" customHeight="1" x14ac:dyDescent="0.25">
      <c r="A58" s="73" t="s">
        <v>67</v>
      </c>
      <c r="B58" s="74"/>
      <c r="C58" s="38">
        <f>SUM(C52:C57)</f>
        <v>0</v>
      </c>
      <c r="D58" s="38">
        <f>SUM(D52:D57)</f>
        <v>0</v>
      </c>
      <c r="E58" s="38">
        <f>SUM(E52:E57)</f>
        <v>0</v>
      </c>
      <c r="F58" s="39">
        <f>SUM(F52:F57)</f>
        <v>0</v>
      </c>
      <c r="G58" s="38">
        <f t="shared" si="0"/>
        <v>0</v>
      </c>
      <c r="H58" s="38">
        <f>SUM(H52:H57)</f>
        <v>0</v>
      </c>
      <c r="I58" s="38">
        <f>SUM(I52:I57)</f>
        <v>0</v>
      </c>
      <c r="J58" s="62"/>
    </row>
    <row r="59" spans="1:10" s="46" customFormat="1" ht="15.75" customHeight="1" x14ac:dyDescent="0.25">
      <c r="A59" s="73" t="s">
        <v>68</v>
      </c>
      <c r="B59" s="74"/>
      <c r="C59" s="38">
        <f>SUM(C18+C38+C40+C42+C51+C58)</f>
        <v>38.08</v>
      </c>
      <c r="D59" s="38">
        <f>SUM(D18+D38+D40+D42+D51+D58)</f>
        <v>55.510000000000005</v>
      </c>
      <c r="E59" s="38">
        <f>SUM(E18+E38+E40+E42+E51+E58)</f>
        <v>54.529999999999994</v>
      </c>
      <c r="F59" s="39">
        <f>SUM(F18+F38+F40+F42+F51+F58)</f>
        <v>55.510000000000005</v>
      </c>
      <c r="G59" s="38">
        <f t="shared" si="0"/>
        <v>19.217586982863079</v>
      </c>
      <c r="H59" s="38">
        <f>SUM(H18+H38+H40+H42+H51+H58)</f>
        <v>1936</v>
      </c>
      <c r="I59" s="38">
        <f>SUM(I18+I38+I40+I42+I51+I58)</f>
        <v>288.85000000000002</v>
      </c>
    </row>
    <row r="60" spans="1:10" s="37" customFormat="1" ht="15.75" customHeight="1" x14ac:dyDescent="0.2">
      <c r="C60" s="43"/>
      <c r="D60" s="43"/>
      <c r="E60" s="43"/>
      <c r="F60" s="44"/>
      <c r="G60" s="43"/>
      <c r="H60" s="45"/>
      <c r="I60" s="43"/>
    </row>
  </sheetData>
  <sheetProtection selectLockedCells="1" selectUnlockedCells="1"/>
  <mergeCells count="19">
    <mergeCell ref="J2:J58"/>
    <mergeCell ref="C1:I1"/>
    <mergeCell ref="H2:I2"/>
    <mergeCell ref="H3:I4"/>
    <mergeCell ref="A2:G2"/>
    <mergeCell ref="C3:G3"/>
    <mergeCell ref="F4:G4"/>
    <mergeCell ref="A18:B18"/>
    <mergeCell ref="A38:B38"/>
    <mergeCell ref="A40:B40"/>
    <mergeCell ref="A42:B42"/>
    <mergeCell ref="A51:B51"/>
    <mergeCell ref="A58:B58"/>
    <mergeCell ref="E4:E5"/>
    <mergeCell ref="A59:B59"/>
    <mergeCell ref="B3:B5"/>
    <mergeCell ref="A3:A5"/>
    <mergeCell ref="C4:C5"/>
    <mergeCell ref="D4:D5"/>
  </mergeCells>
  <printOptions horizontalCentered="1" verticalCentered="1"/>
  <pageMargins left="0.19685039370078741" right="0.19685039370078741" top="0.35433070866141736" bottom="0.19685039370078741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tabSelected="1" view="pageBreakPreview" topLeftCell="A7" zoomScaleNormal="100" zoomScaleSheetLayoutView="100" workbookViewId="0">
      <selection activeCell="P33" sqref="P33"/>
    </sheetView>
  </sheetViews>
  <sheetFormatPr defaultRowHeight="12.75" x14ac:dyDescent="0.2"/>
  <cols>
    <col min="1" max="1" width="5.7109375" style="2" customWidth="1"/>
    <col min="2" max="2" width="34.85546875" style="2" customWidth="1"/>
    <col min="3" max="5" width="12.5703125" style="7" customWidth="1"/>
    <col min="6" max="6" width="10.7109375" style="8" customWidth="1"/>
    <col min="7" max="7" width="16.85546875" style="7" customWidth="1"/>
    <col min="8" max="8" width="10.7109375" style="24" customWidth="1"/>
    <col min="9" max="9" width="10.710937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25" customFormat="1" ht="31.5" customHeight="1" x14ac:dyDescent="0.25">
      <c r="A1" s="27" t="s">
        <v>92</v>
      </c>
      <c r="B1" s="27"/>
      <c r="C1" s="72" t="s">
        <v>77</v>
      </c>
      <c r="D1" s="70"/>
      <c r="E1" s="70"/>
      <c r="F1" s="70"/>
      <c r="G1" s="70"/>
      <c r="H1" s="70"/>
      <c r="I1" s="70"/>
    </row>
    <row r="2" spans="1:253" s="22" customFormat="1" ht="18" customHeight="1" x14ac:dyDescent="0.25">
      <c r="A2" s="75" t="str">
        <f>T11Q!A2</f>
        <v xml:space="preserve"> DATA FOR THE YEAR ENDED  SEPT. 2023</v>
      </c>
      <c r="B2" s="75"/>
      <c r="C2" s="75"/>
      <c r="D2" s="75"/>
      <c r="E2" s="75"/>
      <c r="F2" s="75"/>
      <c r="G2" s="75"/>
      <c r="H2" s="68" t="s">
        <v>95</v>
      </c>
      <c r="I2" s="68"/>
      <c r="J2" s="60" t="s">
        <v>93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0" customFormat="1" ht="19.5" customHeight="1" x14ac:dyDescent="0.25">
      <c r="A3" s="57" t="s">
        <v>3</v>
      </c>
      <c r="B3" s="56" t="s">
        <v>4</v>
      </c>
      <c r="C3" s="69" t="s">
        <v>94</v>
      </c>
      <c r="D3" s="69"/>
      <c r="E3" s="69"/>
      <c r="F3" s="69"/>
      <c r="G3" s="69"/>
      <c r="H3" s="63" t="s">
        <v>96</v>
      </c>
      <c r="I3" s="64"/>
      <c r="J3" s="60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57"/>
      <c r="B4" s="56"/>
      <c r="C4" s="58" t="str">
        <f>T11Q!C4</f>
        <v>As on 31.3.2021</v>
      </c>
      <c r="D4" s="58" t="str">
        <f>T11Q!D4</f>
        <v>As on 31.3.2022</v>
      </c>
      <c r="E4" s="58" t="str">
        <f>T11Q!E4</f>
        <v>As on 31.3.2023</v>
      </c>
      <c r="F4" s="63" t="s">
        <v>10</v>
      </c>
      <c r="G4" s="63"/>
      <c r="H4" s="64"/>
      <c r="I4" s="64"/>
      <c r="J4" s="60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1.75" customHeight="1" x14ac:dyDescent="0.25">
      <c r="A5" s="57"/>
      <c r="B5" s="56"/>
      <c r="C5" s="59"/>
      <c r="D5" s="59"/>
      <c r="E5" s="59"/>
      <c r="F5" s="26" t="s">
        <v>11</v>
      </c>
      <c r="G5" s="26" t="s">
        <v>73</v>
      </c>
      <c r="H5" s="29" t="s">
        <v>13</v>
      </c>
      <c r="I5" s="30" t="s">
        <v>14</v>
      </c>
      <c r="J5" s="60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37" customFormat="1" ht="15.75" customHeight="1" x14ac:dyDescent="0.2">
      <c r="A6" s="32">
        <v>1</v>
      </c>
      <c r="B6" s="33" t="s">
        <v>15</v>
      </c>
      <c r="C6" s="34">
        <v>0</v>
      </c>
      <c r="D6" s="34">
        <v>0</v>
      </c>
      <c r="E6" s="34">
        <v>0.74</v>
      </c>
      <c r="F6" s="35">
        <v>0.72</v>
      </c>
      <c r="G6" s="34">
        <f>IFERROR(F6/I6*100,0)</f>
        <v>22.857142857142858</v>
      </c>
      <c r="H6" s="36">
        <v>3026</v>
      </c>
      <c r="I6" s="34">
        <v>3.15</v>
      </c>
      <c r="J6" s="61"/>
    </row>
    <row r="7" spans="1:253" s="37" customFormat="1" ht="15.75" customHeight="1" x14ac:dyDescent="0.2">
      <c r="A7" s="32">
        <v>2</v>
      </c>
      <c r="B7" s="33" t="s">
        <v>16</v>
      </c>
      <c r="C7" s="34">
        <v>0</v>
      </c>
      <c r="D7" s="34">
        <v>0</v>
      </c>
      <c r="E7" s="34">
        <v>0.1</v>
      </c>
      <c r="F7" s="35">
        <v>0</v>
      </c>
      <c r="G7" s="34">
        <f t="shared" ref="G7:G59" si="0">IFERROR(F7/I7*100,0)</f>
        <v>0</v>
      </c>
      <c r="H7" s="36">
        <v>0</v>
      </c>
      <c r="I7" s="34">
        <v>0</v>
      </c>
      <c r="J7" s="61"/>
    </row>
    <row r="8" spans="1:253" s="37" customFormat="1" ht="15.75" customHeight="1" x14ac:dyDescent="0.2">
      <c r="A8" s="32">
        <v>3</v>
      </c>
      <c r="B8" s="33" t="s">
        <v>17</v>
      </c>
      <c r="C8" s="34">
        <v>0</v>
      </c>
      <c r="D8" s="34">
        <v>0</v>
      </c>
      <c r="E8" s="34">
        <v>0.28000000000000003</v>
      </c>
      <c r="F8" s="35">
        <v>0.02</v>
      </c>
      <c r="G8" s="34">
        <f t="shared" si="0"/>
        <v>5.5555555555555562</v>
      </c>
      <c r="H8" s="36">
        <v>461</v>
      </c>
      <c r="I8" s="34">
        <v>0.36</v>
      </c>
      <c r="J8" s="61"/>
    </row>
    <row r="9" spans="1:253" s="37" customFormat="1" ht="15.75" customHeight="1" x14ac:dyDescent="0.2">
      <c r="A9" s="32">
        <v>4</v>
      </c>
      <c r="B9" s="33" t="s">
        <v>18</v>
      </c>
      <c r="C9" s="34">
        <v>0</v>
      </c>
      <c r="D9" s="34">
        <v>0</v>
      </c>
      <c r="E9" s="34">
        <v>0.28000000000000003</v>
      </c>
      <c r="F9" s="35">
        <v>0.28000000000000003</v>
      </c>
      <c r="G9" s="34">
        <f t="shared" si="0"/>
        <v>20.289855072463773</v>
      </c>
      <c r="H9" s="36">
        <v>1206</v>
      </c>
      <c r="I9" s="34">
        <v>1.38</v>
      </c>
      <c r="J9" s="61"/>
    </row>
    <row r="10" spans="1:253" s="37" customFormat="1" ht="15.75" customHeight="1" x14ac:dyDescent="0.2">
      <c r="A10" s="32">
        <v>5</v>
      </c>
      <c r="B10" s="33" t="s">
        <v>19</v>
      </c>
      <c r="C10" s="34">
        <v>0</v>
      </c>
      <c r="D10" s="34">
        <v>0</v>
      </c>
      <c r="E10" s="34">
        <v>0.12</v>
      </c>
      <c r="F10" s="35">
        <v>0.11</v>
      </c>
      <c r="G10" s="34">
        <f t="shared" si="0"/>
        <v>10</v>
      </c>
      <c r="H10" s="36">
        <v>1161</v>
      </c>
      <c r="I10" s="34">
        <v>1.1000000000000001</v>
      </c>
      <c r="J10" s="61"/>
    </row>
    <row r="11" spans="1:253" s="37" customFormat="1" ht="15.75" customHeight="1" x14ac:dyDescent="0.2">
      <c r="A11" s="32">
        <v>6</v>
      </c>
      <c r="B11" s="33" t="s">
        <v>20</v>
      </c>
      <c r="C11" s="34">
        <v>0</v>
      </c>
      <c r="D11" s="34">
        <v>0</v>
      </c>
      <c r="E11" s="34">
        <v>0.26</v>
      </c>
      <c r="F11" s="35">
        <v>0.25</v>
      </c>
      <c r="G11" s="34">
        <f t="shared" si="0"/>
        <v>11.210762331838566</v>
      </c>
      <c r="H11" s="36">
        <v>1376</v>
      </c>
      <c r="I11" s="34">
        <v>2.23</v>
      </c>
      <c r="J11" s="61"/>
    </row>
    <row r="12" spans="1:253" s="37" customFormat="1" ht="15.75" customHeight="1" x14ac:dyDescent="0.2">
      <c r="A12" s="32">
        <v>7</v>
      </c>
      <c r="B12" s="33" t="s">
        <v>21</v>
      </c>
      <c r="C12" s="34">
        <v>0</v>
      </c>
      <c r="D12" s="34">
        <v>0</v>
      </c>
      <c r="E12" s="34">
        <v>0</v>
      </c>
      <c r="F12" s="35">
        <v>0.02</v>
      </c>
      <c r="G12" s="34">
        <f t="shared" si="0"/>
        <v>1.6129032258064515</v>
      </c>
      <c r="H12" s="36">
        <v>2357</v>
      </c>
      <c r="I12" s="34">
        <v>1.24</v>
      </c>
      <c r="J12" s="61"/>
    </row>
    <row r="13" spans="1:253" s="37" customFormat="1" ht="15.75" customHeight="1" x14ac:dyDescent="0.2">
      <c r="A13" s="32">
        <v>8</v>
      </c>
      <c r="B13" s="33" t="s">
        <v>22</v>
      </c>
      <c r="C13" s="34">
        <v>0</v>
      </c>
      <c r="D13" s="34">
        <v>0</v>
      </c>
      <c r="E13" s="34">
        <v>0.1</v>
      </c>
      <c r="F13" s="35">
        <v>7.0000000000000007E-2</v>
      </c>
      <c r="G13" s="34">
        <f t="shared" si="0"/>
        <v>17.073170731707318</v>
      </c>
      <c r="H13" s="36">
        <v>298</v>
      </c>
      <c r="I13" s="34">
        <v>0.41</v>
      </c>
      <c r="J13" s="61"/>
    </row>
    <row r="14" spans="1:253" s="37" customFormat="1" ht="15.75" customHeight="1" x14ac:dyDescent="0.2">
      <c r="A14" s="32">
        <v>9</v>
      </c>
      <c r="B14" s="33" t="s">
        <v>23</v>
      </c>
      <c r="C14" s="34">
        <v>0</v>
      </c>
      <c r="D14" s="34">
        <v>0</v>
      </c>
      <c r="E14" s="34">
        <v>0.08</v>
      </c>
      <c r="F14" s="35">
        <v>7.0000000000000007E-2</v>
      </c>
      <c r="G14" s="34">
        <f t="shared" si="0"/>
        <v>4.1916167664670665</v>
      </c>
      <c r="H14" s="36">
        <v>2979</v>
      </c>
      <c r="I14" s="34">
        <v>1.67</v>
      </c>
      <c r="J14" s="61"/>
    </row>
    <row r="15" spans="1:253" s="52" customFormat="1" ht="15.75" customHeight="1" x14ac:dyDescent="0.2">
      <c r="A15" s="47">
        <v>10</v>
      </c>
      <c r="B15" s="48" t="s">
        <v>24</v>
      </c>
      <c r="C15" s="49">
        <v>0</v>
      </c>
      <c r="D15" s="49">
        <v>0</v>
      </c>
      <c r="E15" s="49">
        <v>0</v>
      </c>
      <c r="F15" s="49">
        <v>3.37</v>
      </c>
      <c r="G15" s="49">
        <f t="shared" si="0"/>
        <v>24.123120973514673</v>
      </c>
      <c r="H15" s="50">
        <v>13120</v>
      </c>
      <c r="I15" s="49">
        <v>13.97</v>
      </c>
      <c r="J15" s="61"/>
      <c r="K15" s="51"/>
    </row>
    <row r="16" spans="1:253" s="37" customFormat="1" ht="15.75" customHeight="1" x14ac:dyDescent="0.2">
      <c r="A16" s="32">
        <v>11</v>
      </c>
      <c r="B16" s="33" t="s">
        <v>25</v>
      </c>
      <c r="C16" s="34">
        <v>0</v>
      </c>
      <c r="D16" s="34">
        <v>0</v>
      </c>
      <c r="E16" s="34">
        <v>0.1</v>
      </c>
      <c r="F16" s="35">
        <v>0.09</v>
      </c>
      <c r="G16" s="34">
        <f t="shared" si="0"/>
        <v>11.688311688311687</v>
      </c>
      <c r="H16" s="36">
        <v>945</v>
      </c>
      <c r="I16" s="34">
        <v>0.77</v>
      </c>
      <c r="J16" s="61"/>
    </row>
    <row r="17" spans="1:10" s="37" customFormat="1" ht="15.75" customHeight="1" x14ac:dyDescent="0.2">
      <c r="A17" s="32">
        <v>12</v>
      </c>
      <c r="B17" s="33" t="s">
        <v>26</v>
      </c>
      <c r="C17" s="34">
        <v>0</v>
      </c>
      <c r="D17" s="34">
        <v>0</v>
      </c>
      <c r="E17" s="34">
        <v>0.32</v>
      </c>
      <c r="F17" s="35">
        <v>0.28000000000000003</v>
      </c>
      <c r="G17" s="34">
        <f t="shared" si="0"/>
        <v>30.76923076923077</v>
      </c>
      <c r="H17" s="36">
        <v>1134</v>
      </c>
      <c r="I17" s="34">
        <v>0.91</v>
      </c>
      <c r="J17" s="61"/>
    </row>
    <row r="18" spans="1:10" s="41" customFormat="1" ht="15.75" customHeight="1" x14ac:dyDescent="0.25">
      <c r="A18" s="54" t="s">
        <v>27</v>
      </c>
      <c r="B18" s="55"/>
      <c r="C18" s="38">
        <f>SUM(C6:C17)</f>
        <v>0</v>
      </c>
      <c r="D18" s="38">
        <f>SUM(D6:D17)</f>
        <v>0</v>
      </c>
      <c r="E18" s="38">
        <f>SUM(E6:E17)</f>
        <v>2.38</v>
      </c>
      <c r="F18" s="39">
        <f>SUM(F6:F17)</f>
        <v>5.28</v>
      </c>
      <c r="G18" s="38">
        <f t="shared" si="0"/>
        <v>19.418904008826772</v>
      </c>
      <c r="H18" s="40">
        <f>SUM(H6:H17)</f>
        <v>28063</v>
      </c>
      <c r="I18" s="38">
        <f>SUM(I6:I17)</f>
        <v>27.19</v>
      </c>
      <c r="J18" s="62"/>
    </row>
    <row r="19" spans="1:10" s="37" customFormat="1" ht="15.75" customHeight="1" x14ac:dyDescent="0.2">
      <c r="A19" s="32">
        <v>13</v>
      </c>
      <c r="B19" s="33" t="s">
        <v>28</v>
      </c>
      <c r="C19" s="34">
        <v>0</v>
      </c>
      <c r="D19" s="34">
        <v>0</v>
      </c>
      <c r="E19" s="34">
        <v>0.04</v>
      </c>
      <c r="F19" s="35">
        <v>0.01</v>
      </c>
      <c r="G19" s="34">
        <f t="shared" si="0"/>
        <v>50</v>
      </c>
      <c r="H19" s="36">
        <v>42</v>
      </c>
      <c r="I19" s="34">
        <v>0.02</v>
      </c>
      <c r="J19" s="61"/>
    </row>
    <row r="20" spans="1:10" s="37" customFormat="1" ht="15.75" customHeight="1" x14ac:dyDescent="0.2">
      <c r="A20" s="32">
        <v>14</v>
      </c>
      <c r="B20" s="33" t="s">
        <v>29</v>
      </c>
      <c r="C20" s="34">
        <v>0</v>
      </c>
      <c r="D20" s="34">
        <v>0</v>
      </c>
      <c r="E20" s="34">
        <v>0</v>
      </c>
      <c r="F20" s="35">
        <v>0</v>
      </c>
      <c r="G20" s="34">
        <f t="shared" si="0"/>
        <v>0</v>
      </c>
      <c r="H20" s="36">
        <v>4</v>
      </c>
      <c r="I20" s="34">
        <v>0</v>
      </c>
      <c r="J20" s="61"/>
    </row>
    <row r="21" spans="1:10" s="37" customFormat="1" ht="15.75" customHeight="1" x14ac:dyDescent="0.2">
      <c r="A21" s="32">
        <v>15</v>
      </c>
      <c r="B21" s="33" t="s">
        <v>30</v>
      </c>
      <c r="C21" s="34">
        <v>0</v>
      </c>
      <c r="D21" s="34">
        <v>0</v>
      </c>
      <c r="E21" s="34">
        <v>0</v>
      </c>
      <c r="F21" s="35">
        <v>0</v>
      </c>
      <c r="G21" s="34">
        <f t="shared" si="0"/>
        <v>0</v>
      </c>
      <c r="H21" s="36">
        <v>0</v>
      </c>
      <c r="I21" s="34">
        <v>0</v>
      </c>
      <c r="J21" s="61"/>
    </row>
    <row r="22" spans="1:10" s="37" customFormat="1" ht="15.75" customHeight="1" x14ac:dyDescent="0.2">
      <c r="A22" s="32">
        <v>16</v>
      </c>
      <c r="B22" s="33" t="s">
        <v>31</v>
      </c>
      <c r="C22" s="34">
        <v>0</v>
      </c>
      <c r="D22" s="34">
        <v>0</v>
      </c>
      <c r="E22" s="34">
        <v>0</v>
      </c>
      <c r="F22" s="35">
        <v>0</v>
      </c>
      <c r="G22" s="34">
        <f t="shared" si="0"/>
        <v>0</v>
      </c>
      <c r="H22" s="36">
        <v>0</v>
      </c>
      <c r="I22" s="34">
        <v>0</v>
      </c>
      <c r="J22" s="61"/>
    </row>
    <row r="23" spans="1:10" s="37" customFormat="1" ht="15.75" customHeight="1" x14ac:dyDescent="0.2">
      <c r="A23" s="32">
        <v>17</v>
      </c>
      <c r="B23" s="33" t="s">
        <v>32</v>
      </c>
      <c r="C23" s="34">
        <v>0</v>
      </c>
      <c r="D23" s="34">
        <v>0</v>
      </c>
      <c r="E23" s="34">
        <v>0</v>
      </c>
      <c r="F23" s="35">
        <v>0</v>
      </c>
      <c r="G23" s="34">
        <f t="shared" si="0"/>
        <v>0</v>
      </c>
      <c r="H23" s="36">
        <v>10</v>
      </c>
      <c r="I23" s="34">
        <v>0.01</v>
      </c>
      <c r="J23" s="61"/>
    </row>
    <row r="24" spans="1:10" s="37" customFormat="1" ht="15.75" customHeight="1" x14ac:dyDescent="0.2">
      <c r="A24" s="32">
        <v>18</v>
      </c>
      <c r="B24" s="33" t="s">
        <v>33</v>
      </c>
      <c r="C24" s="34">
        <v>0</v>
      </c>
      <c r="D24" s="34">
        <v>0</v>
      </c>
      <c r="E24" s="34">
        <v>0</v>
      </c>
      <c r="F24" s="35">
        <v>0</v>
      </c>
      <c r="G24" s="34">
        <f t="shared" si="0"/>
        <v>0</v>
      </c>
      <c r="H24" s="36">
        <v>7</v>
      </c>
      <c r="I24" s="34">
        <v>0.01</v>
      </c>
      <c r="J24" s="61"/>
    </row>
    <row r="25" spans="1:10" s="37" customFormat="1" ht="15.75" customHeight="1" x14ac:dyDescent="0.2">
      <c r="A25" s="32">
        <v>19</v>
      </c>
      <c r="B25" s="33" t="s">
        <v>34</v>
      </c>
      <c r="C25" s="34">
        <v>0</v>
      </c>
      <c r="D25" s="34">
        <v>0</v>
      </c>
      <c r="E25" s="34">
        <v>0</v>
      </c>
      <c r="F25" s="35">
        <v>0</v>
      </c>
      <c r="G25" s="34">
        <f t="shared" si="0"/>
        <v>0</v>
      </c>
      <c r="H25" s="36">
        <v>11</v>
      </c>
      <c r="I25" s="34">
        <v>0.01</v>
      </c>
      <c r="J25" s="61"/>
    </row>
    <row r="26" spans="1:10" s="37" customFormat="1" ht="15.75" customHeight="1" x14ac:dyDescent="0.2">
      <c r="A26" s="32">
        <v>20</v>
      </c>
      <c r="B26" s="33" t="s">
        <v>35</v>
      </c>
      <c r="C26" s="34">
        <v>0</v>
      </c>
      <c r="D26" s="34">
        <v>0</v>
      </c>
      <c r="E26" s="34">
        <v>0.03</v>
      </c>
      <c r="F26" s="35">
        <v>0.04</v>
      </c>
      <c r="G26" s="34">
        <f t="shared" si="0"/>
        <v>12.121212121212121</v>
      </c>
      <c r="H26" s="36">
        <v>325</v>
      </c>
      <c r="I26" s="34">
        <v>0.33</v>
      </c>
      <c r="J26" s="61"/>
    </row>
    <row r="27" spans="1:10" s="37" customFormat="1" ht="15.75" customHeight="1" x14ac:dyDescent="0.2">
      <c r="A27" s="32">
        <v>21</v>
      </c>
      <c r="B27" s="33" t="s">
        <v>36</v>
      </c>
      <c r="C27" s="34">
        <v>0</v>
      </c>
      <c r="D27" s="34">
        <v>0</v>
      </c>
      <c r="E27" s="34">
        <v>0</v>
      </c>
      <c r="F27" s="35">
        <v>0</v>
      </c>
      <c r="G27" s="34">
        <f t="shared" si="0"/>
        <v>0</v>
      </c>
      <c r="H27" s="36">
        <v>0</v>
      </c>
      <c r="I27" s="34">
        <v>0</v>
      </c>
      <c r="J27" s="61"/>
    </row>
    <row r="28" spans="1:10" s="37" customFormat="1" ht="15.75" customHeight="1" x14ac:dyDescent="0.2">
      <c r="A28" s="32">
        <v>22</v>
      </c>
      <c r="B28" s="33" t="s">
        <v>37</v>
      </c>
      <c r="C28" s="34">
        <v>0</v>
      </c>
      <c r="D28" s="34">
        <v>0</v>
      </c>
      <c r="E28" s="34">
        <v>0</v>
      </c>
      <c r="F28" s="34">
        <v>0</v>
      </c>
      <c r="G28" s="34">
        <f t="shared" si="0"/>
        <v>0</v>
      </c>
      <c r="H28" s="32">
        <v>0</v>
      </c>
      <c r="I28" s="34">
        <v>0</v>
      </c>
      <c r="J28" s="61"/>
    </row>
    <row r="29" spans="1:10" s="37" customFormat="1" ht="15.75" customHeight="1" x14ac:dyDescent="0.2">
      <c r="A29" s="32">
        <v>23</v>
      </c>
      <c r="B29" s="33" t="s">
        <v>38</v>
      </c>
      <c r="C29" s="34">
        <v>0</v>
      </c>
      <c r="D29" s="34">
        <v>0</v>
      </c>
      <c r="E29" s="34">
        <v>0</v>
      </c>
      <c r="F29" s="34">
        <v>0</v>
      </c>
      <c r="G29" s="34">
        <f t="shared" si="0"/>
        <v>0</v>
      </c>
      <c r="H29" s="32">
        <v>14</v>
      </c>
      <c r="I29" s="34">
        <v>0.02</v>
      </c>
      <c r="J29" s="61"/>
    </row>
    <row r="30" spans="1:10" s="37" customFormat="1" ht="15.75" customHeight="1" x14ac:dyDescent="0.2">
      <c r="A30" s="32">
        <v>24</v>
      </c>
      <c r="B30" s="33" t="s">
        <v>39</v>
      </c>
      <c r="C30" s="34">
        <v>0</v>
      </c>
      <c r="D30" s="34">
        <v>0</v>
      </c>
      <c r="E30" s="34">
        <v>0</v>
      </c>
      <c r="F30" s="34">
        <v>0</v>
      </c>
      <c r="G30" s="34">
        <f t="shared" si="0"/>
        <v>0</v>
      </c>
      <c r="H30" s="32">
        <v>33</v>
      </c>
      <c r="I30" s="34">
        <v>0.02</v>
      </c>
      <c r="J30" s="61"/>
    </row>
    <row r="31" spans="1:10" s="37" customFormat="1" ht="15.75" customHeight="1" x14ac:dyDescent="0.2">
      <c r="A31" s="32">
        <v>25</v>
      </c>
      <c r="B31" s="33" t="s">
        <v>40</v>
      </c>
      <c r="C31" s="34">
        <v>0</v>
      </c>
      <c r="D31" s="34">
        <v>0</v>
      </c>
      <c r="E31" s="34">
        <v>0</v>
      </c>
      <c r="F31" s="34">
        <v>0</v>
      </c>
      <c r="G31" s="34">
        <f t="shared" si="0"/>
        <v>0</v>
      </c>
      <c r="H31" s="32">
        <v>0</v>
      </c>
      <c r="I31" s="34">
        <v>0</v>
      </c>
      <c r="J31" s="61"/>
    </row>
    <row r="32" spans="1:10" s="37" customFormat="1" ht="15.75" customHeight="1" x14ac:dyDescent="0.2">
      <c r="A32" s="32">
        <v>26</v>
      </c>
      <c r="B32" s="33" t="s">
        <v>41</v>
      </c>
      <c r="C32" s="34">
        <v>0</v>
      </c>
      <c r="D32" s="34">
        <v>0</v>
      </c>
      <c r="E32" s="34">
        <v>0</v>
      </c>
      <c r="F32" s="34">
        <v>0</v>
      </c>
      <c r="G32" s="34">
        <f t="shared" si="0"/>
        <v>0</v>
      </c>
      <c r="H32" s="32">
        <v>10</v>
      </c>
      <c r="I32" s="34">
        <v>0.01</v>
      </c>
      <c r="J32" s="61"/>
    </row>
    <row r="33" spans="1:10" s="37" customFormat="1" ht="15.75" customHeight="1" x14ac:dyDescent="0.2">
      <c r="A33" s="32">
        <v>27</v>
      </c>
      <c r="B33" s="33" t="s">
        <v>42</v>
      </c>
      <c r="C33" s="34">
        <v>0</v>
      </c>
      <c r="D33" s="34">
        <v>0</v>
      </c>
      <c r="E33" s="34">
        <v>0</v>
      </c>
      <c r="F33" s="34">
        <v>0</v>
      </c>
      <c r="G33" s="34">
        <f t="shared" si="0"/>
        <v>0</v>
      </c>
      <c r="H33" s="32">
        <v>0</v>
      </c>
      <c r="I33" s="34">
        <v>0</v>
      </c>
      <c r="J33" s="61"/>
    </row>
    <row r="34" spans="1:10" s="37" customFormat="1" ht="15.75" customHeight="1" x14ac:dyDescent="0.2">
      <c r="A34" s="32">
        <v>28</v>
      </c>
      <c r="B34" s="33" t="s">
        <v>43</v>
      </c>
      <c r="C34" s="34">
        <v>0</v>
      </c>
      <c r="D34" s="34">
        <v>0</v>
      </c>
      <c r="E34" s="34">
        <v>0</v>
      </c>
      <c r="F34" s="34">
        <v>0</v>
      </c>
      <c r="G34" s="34">
        <f t="shared" si="0"/>
        <v>0</v>
      </c>
      <c r="H34" s="32">
        <v>0</v>
      </c>
      <c r="I34" s="34">
        <v>0</v>
      </c>
      <c r="J34" s="61"/>
    </row>
    <row r="35" spans="1:10" s="37" customFormat="1" ht="15.75" customHeight="1" x14ac:dyDescent="0.2">
      <c r="A35" s="32">
        <v>29</v>
      </c>
      <c r="B35" s="33" t="s">
        <v>44</v>
      </c>
      <c r="C35" s="34">
        <v>0</v>
      </c>
      <c r="D35" s="34">
        <v>0</v>
      </c>
      <c r="E35" s="34">
        <v>0</v>
      </c>
      <c r="F35" s="34">
        <v>0</v>
      </c>
      <c r="G35" s="34">
        <f t="shared" si="0"/>
        <v>0</v>
      </c>
      <c r="H35" s="32">
        <v>0</v>
      </c>
      <c r="I35" s="34">
        <v>0</v>
      </c>
      <c r="J35" s="61"/>
    </row>
    <row r="36" spans="1:10" s="37" customFormat="1" ht="15.75" customHeight="1" x14ac:dyDescent="0.2">
      <c r="A36" s="32">
        <v>30</v>
      </c>
      <c r="B36" s="33" t="s">
        <v>45</v>
      </c>
      <c r="C36" s="34">
        <v>0</v>
      </c>
      <c r="D36" s="34">
        <v>0</v>
      </c>
      <c r="E36" s="34">
        <v>0</v>
      </c>
      <c r="F36" s="34">
        <v>0</v>
      </c>
      <c r="G36" s="34">
        <f t="shared" si="0"/>
        <v>0</v>
      </c>
      <c r="H36" s="32">
        <v>0</v>
      </c>
      <c r="I36" s="34">
        <v>0</v>
      </c>
      <c r="J36" s="61"/>
    </row>
    <row r="37" spans="1:10" s="37" customFormat="1" ht="15.75" customHeight="1" x14ac:dyDescent="0.2">
      <c r="A37" s="32">
        <v>31</v>
      </c>
      <c r="B37" s="33" t="s">
        <v>46</v>
      </c>
      <c r="C37" s="34">
        <v>0</v>
      </c>
      <c r="D37" s="34">
        <v>0</v>
      </c>
      <c r="E37" s="34">
        <v>0</v>
      </c>
      <c r="F37" s="34">
        <v>0</v>
      </c>
      <c r="G37" s="34">
        <f t="shared" si="0"/>
        <v>0</v>
      </c>
      <c r="H37" s="32">
        <v>0</v>
      </c>
      <c r="I37" s="34">
        <v>0</v>
      </c>
      <c r="J37" s="61"/>
    </row>
    <row r="38" spans="1:10" s="41" customFormat="1" ht="15.75" customHeight="1" x14ac:dyDescent="0.25">
      <c r="A38" s="54" t="s">
        <v>47</v>
      </c>
      <c r="B38" s="55"/>
      <c r="C38" s="38">
        <f>SUM(C19:C37)</f>
        <v>0</v>
      </c>
      <c r="D38" s="38">
        <f>SUM(D19:D37)</f>
        <v>0</v>
      </c>
      <c r="E38" s="38">
        <f>SUM(E19:E37)</f>
        <v>7.0000000000000007E-2</v>
      </c>
      <c r="F38" s="38">
        <f>SUM(F19:F37)</f>
        <v>0.05</v>
      </c>
      <c r="G38" s="38">
        <f t="shared" si="0"/>
        <v>11.627906976744185</v>
      </c>
      <c r="H38" s="42">
        <f>SUM(H19:H37)</f>
        <v>456</v>
      </c>
      <c r="I38" s="38">
        <f>SUM(I19:I37)</f>
        <v>0.43000000000000005</v>
      </c>
      <c r="J38" s="62"/>
    </row>
    <row r="39" spans="1:10" s="37" customFormat="1" ht="15.75" customHeight="1" x14ac:dyDescent="0.2">
      <c r="A39" s="32">
        <v>32</v>
      </c>
      <c r="B39" s="33" t="s">
        <v>48</v>
      </c>
      <c r="C39" s="34">
        <v>0</v>
      </c>
      <c r="D39" s="34">
        <v>0</v>
      </c>
      <c r="E39" s="34">
        <v>0</v>
      </c>
      <c r="F39" s="34">
        <v>0</v>
      </c>
      <c r="G39" s="34">
        <f t="shared" si="0"/>
        <v>0</v>
      </c>
      <c r="H39" s="32">
        <v>0</v>
      </c>
      <c r="I39" s="34">
        <v>0</v>
      </c>
      <c r="J39" s="61"/>
    </row>
    <row r="40" spans="1:10" s="41" customFormat="1" ht="15.75" customHeight="1" x14ac:dyDescent="0.25">
      <c r="A40" s="54" t="s">
        <v>49</v>
      </c>
      <c r="B40" s="55"/>
      <c r="C40" s="38">
        <f>SUM(C39:C39)</f>
        <v>0</v>
      </c>
      <c r="D40" s="38">
        <f>SUM(D39:D39)</f>
        <v>0</v>
      </c>
      <c r="E40" s="38">
        <f>SUM(E39:E39)</f>
        <v>0</v>
      </c>
      <c r="F40" s="38">
        <f>SUM(F39:F39)</f>
        <v>0</v>
      </c>
      <c r="G40" s="38">
        <f t="shared" si="0"/>
        <v>0</v>
      </c>
      <c r="H40" s="42">
        <f>SUM(H39:H39)</f>
        <v>0</v>
      </c>
      <c r="I40" s="38">
        <f>SUM(I39:I39)</f>
        <v>0</v>
      </c>
      <c r="J40" s="62"/>
    </row>
    <row r="41" spans="1:10" s="37" customFormat="1" ht="15.75" customHeight="1" x14ac:dyDescent="0.2">
      <c r="A41" s="32">
        <v>33</v>
      </c>
      <c r="B41" s="33" t="s">
        <v>50</v>
      </c>
      <c r="C41" s="34">
        <v>0</v>
      </c>
      <c r="D41" s="34">
        <v>0</v>
      </c>
      <c r="E41" s="34">
        <v>0.28000000000000003</v>
      </c>
      <c r="F41" s="34">
        <v>0.24</v>
      </c>
      <c r="G41" s="34">
        <f t="shared" si="0"/>
        <v>14.035087719298245</v>
      </c>
      <c r="H41" s="32">
        <v>1183</v>
      </c>
      <c r="I41" s="34">
        <v>1.71</v>
      </c>
      <c r="J41" s="61"/>
    </row>
    <row r="42" spans="1:10" s="41" customFormat="1" ht="15.75" customHeight="1" x14ac:dyDescent="0.25">
      <c r="A42" s="54" t="s">
        <v>51</v>
      </c>
      <c r="B42" s="55"/>
      <c r="C42" s="38">
        <f>SUM(C41:C41)</f>
        <v>0</v>
      </c>
      <c r="D42" s="38">
        <f>SUM(D41:D41)</f>
        <v>0</v>
      </c>
      <c r="E42" s="38">
        <f>SUM(E41:E41)</f>
        <v>0.28000000000000003</v>
      </c>
      <c r="F42" s="38">
        <f>SUM(F41:F41)</f>
        <v>0.24</v>
      </c>
      <c r="G42" s="38">
        <f t="shared" si="0"/>
        <v>14.035087719298245</v>
      </c>
      <c r="H42" s="42">
        <f>SUM(H41:H41)</f>
        <v>1183</v>
      </c>
      <c r="I42" s="38">
        <f>SUM(I41:I41)</f>
        <v>1.71</v>
      </c>
      <c r="J42" s="62"/>
    </row>
    <row r="43" spans="1:10" s="37" customFormat="1" ht="15.75" customHeight="1" x14ac:dyDescent="0.2">
      <c r="A43" s="32">
        <v>34</v>
      </c>
      <c r="B43" s="33" t="s">
        <v>52</v>
      </c>
      <c r="C43" s="34">
        <v>0</v>
      </c>
      <c r="D43" s="34">
        <v>0</v>
      </c>
      <c r="E43" s="34">
        <v>0</v>
      </c>
      <c r="F43" s="34">
        <v>0</v>
      </c>
      <c r="G43" s="34">
        <f t="shared" si="0"/>
        <v>0</v>
      </c>
      <c r="H43" s="32">
        <v>4</v>
      </c>
      <c r="I43" s="34">
        <v>0</v>
      </c>
      <c r="J43" s="61"/>
    </row>
    <row r="44" spans="1:10" s="37" customFormat="1" ht="15.75" customHeight="1" x14ac:dyDescent="0.2">
      <c r="A44" s="32">
        <v>35</v>
      </c>
      <c r="B44" s="33" t="s">
        <v>53</v>
      </c>
      <c r="C44" s="34">
        <v>0</v>
      </c>
      <c r="D44" s="34">
        <v>0</v>
      </c>
      <c r="E44" s="34">
        <v>0</v>
      </c>
      <c r="F44" s="34">
        <v>0</v>
      </c>
      <c r="G44" s="34">
        <f t="shared" si="0"/>
        <v>0</v>
      </c>
      <c r="H44" s="32">
        <v>0</v>
      </c>
      <c r="I44" s="34">
        <v>0</v>
      </c>
      <c r="J44" s="61"/>
    </row>
    <row r="45" spans="1:10" s="37" customFormat="1" ht="15.75" customHeight="1" x14ac:dyDescent="0.2">
      <c r="A45" s="32">
        <v>36</v>
      </c>
      <c r="B45" s="33" t="s">
        <v>54</v>
      </c>
      <c r="C45" s="34">
        <v>0</v>
      </c>
      <c r="D45" s="34">
        <v>0</v>
      </c>
      <c r="E45" s="34">
        <v>0</v>
      </c>
      <c r="F45" s="34">
        <v>0</v>
      </c>
      <c r="G45" s="34">
        <f t="shared" si="0"/>
        <v>0</v>
      </c>
      <c r="H45" s="32">
        <v>0</v>
      </c>
      <c r="I45" s="34">
        <v>0</v>
      </c>
      <c r="J45" s="61"/>
    </row>
    <row r="46" spans="1:10" s="37" customFormat="1" ht="15.75" customHeight="1" x14ac:dyDescent="0.2">
      <c r="A46" s="32">
        <v>37</v>
      </c>
      <c r="B46" s="33" t="s">
        <v>55</v>
      </c>
      <c r="C46" s="34">
        <v>0</v>
      </c>
      <c r="D46" s="34">
        <v>0</v>
      </c>
      <c r="E46" s="34">
        <v>0</v>
      </c>
      <c r="F46" s="34">
        <v>0</v>
      </c>
      <c r="G46" s="34">
        <f t="shared" si="0"/>
        <v>0</v>
      </c>
      <c r="H46" s="32">
        <v>0</v>
      </c>
      <c r="I46" s="34">
        <v>0</v>
      </c>
      <c r="J46" s="61"/>
    </row>
    <row r="47" spans="1:10" s="37" customFormat="1" ht="15.75" customHeight="1" x14ac:dyDescent="0.2">
      <c r="A47" s="32">
        <v>38</v>
      </c>
      <c r="B47" s="33" t="s">
        <v>56</v>
      </c>
      <c r="C47" s="34">
        <v>0</v>
      </c>
      <c r="D47" s="34">
        <v>0</v>
      </c>
      <c r="E47" s="34">
        <v>0</v>
      </c>
      <c r="F47" s="34">
        <v>0</v>
      </c>
      <c r="G47" s="34">
        <f t="shared" si="0"/>
        <v>0</v>
      </c>
      <c r="H47" s="32">
        <v>0</v>
      </c>
      <c r="I47" s="34">
        <v>0</v>
      </c>
      <c r="J47" s="61"/>
    </row>
    <row r="48" spans="1:10" s="37" customFormat="1" ht="15.75" customHeight="1" x14ac:dyDescent="0.2">
      <c r="A48" s="32">
        <v>39</v>
      </c>
      <c r="B48" s="33" t="s">
        <v>57</v>
      </c>
      <c r="C48" s="34">
        <v>0</v>
      </c>
      <c r="D48" s="34">
        <v>0</v>
      </c>
      <c r="E48" s="34">
        <v>0</v>
      </c>
      <c r="F48" s="34">
        <v>0</v>
      </c>
      <c r="G48" s="34">
        <f t="shared" si="0"/>
        <v>0</v>
      </c>
      <c r="H48" s="32">
        <v>0</v>
      </c>
      <c r="I48" s="34">
        <v>0</v>
      </c>
      <c r="J48" s="61"/>
    </row>
    <row r="49" spans="1:10" s="37" customFormat="1" ht="15.75" customHeight="1" x14ac:dyDescent="0.2">
      <c r="A49" s="32">
        <v>40</v>
      </c>
      <c r="B49" s="33" t="s">
        <v>58</v>
      </c>
      <c r="C49" s="34">
        <v>0</v>
      </c>
      <c r="D49" s="34">
        <v>0</v>
      </c>
      <c r="E49" s="34">
        <v>0</v>
      </c>
      <c r="F49" s="34">
        <v>0</v>
      </c>
      <c r="G49" s="34">
        <f t="shared" si="0"/>
        <v>0</v>
      </c>
      <c r="H49" s="32">
        <v>0</v>
      </c>
      <c r="I49" s="34">
        <v>0</v>
      </c>
      <c r="J49" s="61"/>
    </row>
    <row r="50" spans="1:10" s="37" customFormat="1" ht="15.75" customHeight="1" x14ac:dyDescent="0.2">
      <c r="A50" s="32">
        <v>41</v>
      </c>
      <c r="B50" s="33" t="s">
        <v>59</v>
      </c>
      <c r="C50" s="34">
        <v>0</v>
      </c>
      <c r="D50" s="34">
        <v>0</v>
      </c>
      <c r="E50" s="34">
        <v>0</v>
      </c>
      <c r="F50" s="34">
        <v>0</v>
      </c>
      <c r="G50" s="34">
        <f t="shared" si="0"/>
        <v>0</v>
      </c>
      <c r="H50" s="32">
        <v>0</v>
      </c>
      <c r="I50" s="34">
        <v>0</v>
      </c>
      <c r="J50" s="61"/>
    </row>
    <row r="51" spans="1:10" s="41" customFormat="1" ht="15.75" customHeight="1" x14ac:dyDescent="0.25">
      <c r="A51" s="54" t="s">
        <v>60</v>
      </c>
      <c r="B51" s="55"/>
      <c r="C51" s="38">
        <f>SUM(C43:C50)</f>
        <v>0</v>
      </c>
      <c r="D51" s="38">
        <f>SUM(D43:D50)</f>
        <v>0</v>
      </c>
      <c r="E51" s="38">
        <f>SUM(E43:E50)</f>
        <v>0</v>
      </c>
      <c r="F51" s="38">
        <f>SUM(F43:F50)</f>
        <v>0</v>
      </c>
      <c r="G51" s="38">
        <f t="shared" si="0"/>
        <v>0</v>
      </c>
      <c r="H51" s="42">
        <f>SUM(H43:H50)</f>
        <v>4</v>
      </c>
      <c r="I51" s="38">
        <f>SUM(I43:I50)</f>
        <v>0</v>
      </c>
      <c r="J51" s="62"/>
    </row>
    <row r="52" spans="1:10" s="37" customFormat="1" ht="15.75" customHeight="1" x14ac:dyDescent="0.2">
      <c r="A52" s="32">
        <v>42</v>
      </c>
      <c r="B52" s="33" t="s">
        <v>61</v>
      </c>
      <c r="C52" s="34">
        <v>0</v>
      </c>
      <c r="D52" s="34">
        <v>0</v>
      </c>
      <c r="E52" s="34">
        <v>0</v>
      </c>
      <c r="F52" s="34">
        <v>0</v>
      </c>
      <c r="G52" s="34">
        <f t="shared" si="0"/>
        <v>0</v>
      </c>
      <c r="H52" s="32">
        <v>0</v>
      </c>
      <c r="I52" s="34">
        <v>0</v>
      </c>
      <c r="J52" s="61"/>
    </row>
    <row r="53" spans="1:10" s="37" customFormat="1" ht="15.75" customHeight="1" x14ac:dyDescent="0.2">
      <c r="A53" s="32">
        <v>43</v>
      </c>
      <c r="B53" s="33" t="s">
        <v>62</v>
      </c>
      <c r="C53" s="34">
        <v>0</v>
      </c>
      <c r="D53" s="34">
        <v>0</v>
      </c>
      <c r="E53" s="34">
        <v>0</v>
      </c>
      <c r="F53" s="34">
        <v>0</v>
      </c>
      <c r="G53" s="34">
        <f t="shared" si="0"/>
        <v>0</v>
      </c>
      <c r="H53" s="32">
        <v>0</v>
      </c>
      <c r="I53" s="34">
        <v>0</v>
      </c>
      <c r="J53" s="61"/>
    </row>
    <row r="54" spans="1:10" s="37" customFormat="1" ht="15.75" customHeight="1" x14ac:dyDescent="0.2">
      <c r="A54" s="32">
        <v>44</v>
      </c>
      <c r="B54" s="33" t="s">
        <v>63</v>
      </c>
      <c r="C54" s="34">
        <v>0</v>
      </c>
      <c r="D54" s="34">
        <v>0</v>
      </c>
      <c r="E54" s="34">
        <v>0</v>
      </c>
      <c r="F54" s="34">
        <v>0</v>
      </c>
      <c r="G54" s="34">
        <f t="shared" si="0"/>
        <v>0</v>
      </c>
      <c r="H54" s="32">
        <v>0</v>
      </c>
      <c r="I54" s="34">
        <v>0</v>
      </c>
      <c r="J54" s="61"/>
    </row>
    <row r="55" spans="1:10" s="37" customFormat="1" ht="15.75" customHeight="1" x14ac:dyDescent="0.2">
      <c r="A55" s="32">
        <v>45</v>
      </c>
      <c r="B55" s="33" t="s">
        <v>64</v>
      </c>
      <c r="C55" s="34">
        <v>0</v>
      </c>
      <c r="D55" s="34">
        <v>0</v>
      </c>
      <c r="E55" s="34">
        <v>0</v>
      </c>
      <c r="F55" s="34">
        <v>0</v>
      </c>
      <c r="G55" s="34">
        <f t="shared" si="0"/>
        <v>0</v>
      </c>
      <c r="H55" s="32">
        <v>0</v>
      </c>
      <c r="I55" s="34">
        <v>0</v>
      </c>
      <c r="J55" s="61"/>
    </row>
    <row r="56" spans="1:10" s="37" customFormat="1" ht="15.75" customHeight="1" x14ac:dyDescent="0.2">
      <c r="A56" s="32">
        <v>46</v>
      </c>
      <c r="B56" s="33" t="s">
        <v>65</v>
      </c>
      <c r="C56" s="34">
        <v>0</v>
      </c>
      <c r="D56" s="34">
        <v>0</v>
      </c>
      <c r="E56" s="34">
        <v>0</v>
      </c>
      <c r="F56" s="34">
        <v>0</v>
      </c>
      <c r="G56" s="34">
        <f t="shared" si="0"/>
        <v>0</v>
      </c>
      <c r="H56" s="32">
        <v>0</v>
      </c>
      <c r="I56" s="34">
        <v>0</v>
      </c>
      <c r="J56" s="61"/>
    </row>
    <row r="57" spans="1:10" s="37" customFormat="1" ht="15.75" customHeight="1" x14ac:dyDescent="0.2">
      <c r="A57" s="32">
        <v>47</v>
      </c>
      <c r="B57" s="33" t="s">
        <v>66</v>
      </c>
      <c r="C57" s="34">
        <v>0</v>
      </c>
      <c r="D57" s="34">
        <v>0</v>
      </c>
      <c r="E57" s="34">
        <v>0</v>
      </c>
      <c r="F57" s="34">
        <v>0</v>
      </c>
      <c r="G57" s="34">
        <f t="shared" si="0"/>
        <v>0</v>
      </c>
      <c r="H57" s="32">
        <v>0</v>
      </c>
      <c r="I57" s="34">
        <v>0</v>
      </c>
      <c r="J57" s="61"/>
    </row>
    <row r="58" spans="1:10" s="41" customFormat="1" ht="15.75" customHeight="1" x14ac:dyDescent="0.25">
      <c r="A58" s="54" t="s">
        <v>67</v>
      </c>
      <c r="B58" s="55"/>
      <c r="C58" s="38">
        <f>SUM(C52:C57)</f>
        <v>0</v>
      </c>
      <c r="D58" s="38">
        <f>SUM(D52:D57)</f>
        <v>0</v>
      </c>
      <c r="E58" s="38">
        <f>SUM(E52:E57)</f>
        <v>0</v>
      </c>
      <c r="F58" s="38">
        <f>SUM(F52:F57)</f>
        <v>0</v>
      </c>
      <c r="G58" s="38">
        <f t="shared" si="0"/>
        <v>0</v>
      </c>
      <c r="H58" s="42">
        <f>SUM(H52:H57)</f>
        <v>0</v>
      </c>
      <c r="I58" s="38">
        <f>SUM(I52:I57)</f>
        <v>0</v>
      </c>
      <c r="J58" s="62"/>
    </row>
    <row r="59" spans="1:10" s="41" customFormat="1" ht="15.75" customHeight="1" x14ac:dyDescent="0.25">
      <c r="A59" s="54" t="s">
        <v>68</v>
      </c>
      <c r="B59" s="55"/>
      <c r="C59" s="38">
        <f>SUM(C18+C38+C40+C42+C51+C58)</f>
        <v>0</v>
      </c>
      <c r="D59" s="38">
        <f>SUM(D18+D38+D40+D42+D51+D58)</f>
        <v>0</v>
      </c>
      <c r="E59" s="38">
        <f>SUM(E18+E38+E40+E42+E51+E58)</f>
        <v>2.7299999999999995</v>
      </c>
      <c r="F59" s="38">
        <f>SUM(F18+F38+F40+F42+F51+F58)</f>
        <v>5.57</v>
      </c>
      <c r="G59" s="38">
        <f t="shared" si="0"/>
        <v>18.990794408455507</v>
      </c>
      <c r="H59" s="42">
        <f>SUM(H18+H38+H40+H42+H51+H58)</f>
        <v>29706</v>
      </c>
      <c r="I59" s="38">
        <f>SUM(I18+I38+I40+I42+I51+I58)</f>
        <v>29.330000000000002</v>
      </c>
    </row>
    <row r="60" spans="1:10" s="37" customFormat="1" ht="15.75" customHeight="1" x14ac:dyDescent="0.2">
      <c r="C60" s="43"/>
      <c r="D60" s="43"/>
      <c r="E60" s="43"/>
      <c r="F60" s="44"/>
      <c r="G60" s="43"/>
      <c r="H60" s="45"/>
      <c r="I60" s="43"/>
    </row>
    <row r="61" spans="1:10" s="37" customFormat="1" ht="15.75" customHeight="1" x14ac:dyDescent="0.2">
      <c r="C61" s="43"/>
      <c r="D61" s="43"/>
      <c r="E61" s="43"/>
      <c r="F61" s="44"/>
      <c r="G61" s="43"/>
      <c r="H61" s="45"/>
      <c r="I61" s="43"/>
    </row>
    <row r="62" spans="1:10" s="37" customFormat="1" ht="15.75" customHeight="1" x14ac:dyDescent="0.2">
      <c r="C62" s="43"/>
      <c r="D62" s="43"/>
      <c r="E62" s="43"/>
      <c r="F62" s="44"/>
      <c r="G62" s="43"/>
      <c r="H62" s="45"/>
      <c r="I62" s="43"/>
    </row>
    <row r="63" spans="1:10" s="37" customFormat="1" ht="15.75" customHeight="1" x14ac:dyDescent="0.2">
      <c r="C63" s="43"/>
      <c r="D63" s="43"/>
      <c r="E63" s="43"/>
      <c r="F63" s="44"/>
      <c r="G63" s="43"/>
      <c r="H63" s="45"/>
      <c r="I63" s="43"/>
    </row>
  </sheetData>
  <mergeCells count="19">
    <mergeCell ref="J2:J58"/>
    <mergeCell ref="C1:I1"/>
    <mergeCell ref="A2:G2"/>
    <mergeCell ref="H2:I2"/>
    <mergeCell ref="C3:G3"/>
    <mergeCell ref="H3:I4"/>
    <mergeCell ref="F4:G4"/>
    <mergeCell ref="A18:B18"/>
    <mergeCell ref="A38:B38"/>
    <mergeCell ref="A40:B40"/>
    <mergeCell ref="A42:B42"/>
    <mergeCell ref="A51:B51"/>
    <mergeCell ref="A58:B58"/>
    <mergeCell ref="E4:E5"/>
    <mergeCell ref="A59:B59"/>
    <mergeCell ref="B3:B5"/>
    <mergeCell ref="A3:A5"/>
    <mergeCell ref="C4:C5"/>
    <mergeCell ref="D4:D5"/>
  </mergeCells>
  <printOptions horizontalCentered="1" verticalCentered="1"/>
  <pageMargins left="0.19685039370078741" right="0.19685039370078741" top="0.35433070866141736" bottom="0.19685039370078741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20</vt:i4>
      </vt:variant>
    </vt:vector>
  </HeadingPairs>
  <TitlesOfParts>
    <vt:vector size="32" baseType="lpstr">
      <vt:lpstr>T11Q</vt:lpstr>
      <vt:lpstr>T11R</vt:lpstr>
      <vt:lpstr>T11S</vt:lpstr>
      <vt:lpstr>T11T</vt:lpstr>
      <vt:lpstr>T11U</vt:lpstr>
      <vt:lpstr>T11W</vt:lpstr>
      <vt:lpstr>T11X</vt:lpstr>
      <vt:lpstr>T11X1</vt:lpstr>
      <vt:lpstr>T11X2</vt:lpstr>
      <vt:lpstr>T11X3</vt:lpstr>
      <vt:lpstr>T11Y</vt:lpstr>
      <vt:lpstr>T11Z </vt:lpstr>
      <vt:lpstr>T11Q!Excel_BuiltIn_Print_Area</vt:lpstr>
      <vt:lpstr>T11R!Excel_BuiltIn_Print_Area</vt:lpstr>
      <vt:lpstr>T11S!Excel_BuiltIn_Print_Area</vt:lpstr>
      <vt:lpstr>T11T!Excel_BuiltIn_Print_Area</vt:lpstr>
      <vt:lpstr>T11U!Excel_BuiltIn_Print_Area</vt:lpstr>
      <vt:lpstr>T11W!Excel_BuiltIn_Print_Area</vt:lpstr>
      <vt:lpstr>T11X!Excel_BuiltIn_Print_Area</vt:lpstr>
      <vt:lpstr>T11Y!Excel_BuiltIn_Print_Area</vt:lpstr>
      <vt:lpstr>T11Q!Print_Area</vt:lpstr>
      <vt:lpstr>T11R!Print_Area</vt:lpstr>
      <vt:lpstr>T11S!Print_Area</vt:lpstr>
      <vt:lpstr>T11T!Print_Area</vt:lpstr>
      <vt:lpstr>T11U!Print_Area</vt:lpstr>
      <vt:lpstr>T11W!Print_Area</vt:lpstr>
      <vt:lpstr>T11X!Print_Area</vt:lpstr>
      <vt:lpstr>T11X1!Print_Area</vt:lpstr>
      <vt:lpstr>T11X2!Print_Area</vt:lpstr>
      <vt:lpstr>T11X3!Print_Area</vt:lpstr>
      <vt:lpstr>T11Y!Print_Area</vt:lpstr>
      <vt:lpstr>'T11Z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2024-01-05T09:25:33Z</dcterms:modified>
</cp:coreProperties>
</file>